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140" firstSheet="18" activeTab="26"/>
  </bookViews>
  <sheets>
    <sheet name="антон" sheetId="4" r:id="rId1"/>
    <sheet name="буки" sheetId="5" r:id="rId2"/>
    <sheet name="гороб" sheetId="6" r:id="rId3"/>
    <sheet name="кривош" sheetId="9" r:id="rId4"/>
    <sheet name="Самгород" sheetId="10" r:id="rId5"/>
    <sheet name="оріх" sheetId="11" r:id="rId6"/>
    <sheet name="шамраївський" sheetId="12" r:id="rId7"/>
    <sheet name="руда" sheetId="13" r:id="rId8"/>
    <sheet name="пустовар" sheetId="14" r:id="rId9"/>
    <sheet name="ліцей" sheetId="19" r:id="rId10"/>
    <sheet name="№3" sheetId="17" r:id="rId11"/>
    <sheet name="&quot;Перспектива&quot;" sheetId="18" r:id="rId12"/>
    <sheet name="№5 (2)" sheetId="72" r:id="rId13"/>
    <sheet name="Чубин" sheetId="24" r:id="rId14"/>
    <sheet name="М.Лис" sheetId="26" r:id="rId15"/>
    <sheet name="ЗДО №1" sheetId="27" r:id="rId16"/>
    <sheet name="ЗДО №2" sheetId="28" r:id="rId17"/>
    <sheet name="ЗДО №5" sheetId="30" r:id="rId18"/>
    <sheet name="ЗДО №6" sheetId="31" r:id="rId19"/>
    <sheet name="цетр.розвитку" sheetId="35" r:id="rId20"/>
    <sheet name="ц.б." sheetId="37" r:id="rId21"/>
    <sheet name="Група ц.гос" sheetId="38" r:id="rId22"/>
    <sheet name="лог" sheetId="39" r:id="rId23"/>
    <sheet name="ДЮСШ" sheetId="40" r:id="rId24"/>
    <sheet name="ЦДЮТ" sheetId="41" r:id="rId25"/>
    <sheet name="Д" sheetId="46" r:id="rId26"/>
    <sheet name="№2 (3)" sheetId="73" r:id="rId27"/>
  </sheets>
  <calcPr calcId="145621"/>
</workbook>
</file>

<file path=xl/calcChain.xml><?xml version="1.0" encoding="utf-8"?>
<calcChain xmlns="http://schemas.openxmlformats.org/spreadsheetml/2006/main">
  <c r="F19" i="17" l="1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F21" i="72" l="1"/>
  <c r="G21" i="72" s="1"/>
  <c r="G36" i="72" l="1"/>
  <c r="F19" i="6" l="1"/>
  <c r="G19" i="6" s="1"/>
  <c r="F16" i="17" l="1"/>
  <c r="G16" i="17" s="1"/>
  <c r="F14" i="17"/>
  <c r="G14" i="17" s="1"/>
  <c r="G21" i="40" l="1"/>
  <c r="D31" i="10"/>
  <c r="E33" i="73" l="1"/>
  <c r="D33" i="73"/>
  <c r="G32" i="73"/>
  <c r="G31" i="73"/>
  <c r="G30" i="73"/>
  <c r="G29" i="73"/>
  <c r="G28" i="73"/>
  <c r="G27" i="73"/>
  <c r="G26" i="73"/>
  <c r="G25" i="73"/>
  <c r="F24" i="73"/>
  <c r="G24" i="73" s="1"/>
  <c r="F23" i="73"/>
  <c r="G23" i="73" s="1"/>
  <c r="G22" i="73"/>
  <c r="F21" i="73"/>
  <c r="G21" i="73" s="1"/>
  <c r="F20" i="73"/>
  <c r="G20" i="73" s="1"/>
  <c r="G19" i="73"/>
  <c r="F18" i="73"/>
  <c r="G18" i="73" s="1"/>
  <c r="F17" i="73"/>
  <c r="G17" i="73" s="1"/>
  <c r="G16" i="73"/>
  <c r="G15" i="73"/>
  <c r="F15" i="73"/>
  <c r="F14" i="73"/>
  <c r="G14" i="73" s="1"/>
  <c r="F13" i="73"/>
  <c r="G13" i="73" s="1"/>
  <c r="F12" i="73"/>
  <c r="G12" i="73" s="1"/>
  <c r="G33" i="73" l="1"/>
  <c r="G25" i="31"/>
  <c r="D28" i="46" l="1"/>
  <c r="D32" i="17" l="1"/>
  <c r="F24" i="72"/>
  <c r="G24" i="72" s="1"/>
  <c r="F23" i="72"/>
  <c r="G23" i="72" s="1"/>
  <c r="F20" i="17"/>
  <c r="G20" i="17" s="1"/>
  <c r="F19" i="10"/>
  <c r="G19" i="10" s="1"/>
  <c r="F20" i="9"/>
  <c r="G20" i="9" s="1"/>
  <c r="F22" i="6"/>
  <c r="G22" i="6" s="1"/>
  <c r="F24" i="5"/>
  <c r="G24" i="5" s="1"/>
  <c r="F23" i="5"/>
  <c r="G23" i="5" s="1"/>
  <c r="G30" i="72" l="1"/>
  <c r="F16" i="11" l="1"/>
  <c r="G16" i="11" s="1"/>
  <c r="D39" i="72" l="1"/>
  <c r="E39" i="72" l="1"/>
  <c r="G38" i="72"/>
  <c r="G37" i="72"/>
  <c r="G35" i="72"/>
  <c r="G34" i="72"/>
  <c r="G33" i="72"/>
  <c r="G32" i="72"/>
  <c r="G31" i="72"/>
  <c r="G29" i="72"/>
  <c r="G28" i="72"/>
  <c r="G27" i="72"/>
  <c r="G26" i="72"/>
  <c r="G25" i="72"/>
  <c r="F22" i="72"/>
  <c r="G22" i="72" s="1"/>
  <c r="F20" i="72"/>
  <c r="G20" i="72" s="1"/>
  <c r="F19" i="72"/>
  <c r="G19" i="72" s="1"/>
  <c r="F18" i="72"/>
  <c r="G18" i="72" s="1"/>
  <c r="F17" i="72"/>
  <c r="G17" i="72" s="1"/>
  <c r="F16" i="72"/>
  <c r="G16" i="72" s="1"/>
  <c r="F15" i="72"/>
  <c r="G15" i="72" s="1"/>
  <c r="F14" i="72"/>
  <c r="G14" i="72" s="1"/>
  <c r="F13" i="72"/>
  <c r="G13" i="72" s="1"/>
  <c r="G39" i="72" l="1"/>
  <c r="E28" i="46"/>
  <c r="G27" i="46"/>
  <c r="G26" i="46"/>
  <c r="G25" i="46"/>
  <c r="G24" i="46"/>
  <c r="G23" i="46"/>
  <c r="G22" i="46"/>
  <c r="G21" i="46"/>
  <c r="G20" i="46"/>
  <c r="G19" i="46"/>
  <c r="G18" i="46"/>
  <c r="F17" i="46"/>
  <c r="G17" i="46" s="1"/>
  <c r="F16" i="46"/>
  <c r="G16" i="46" s="1"/>
  <c r="F15" i="46"/>
  <c r="G15" i="46" s="1"/>
  <c r="F14" i="46"/>
  <c r="G14" i="46" s="1"/>
  <c r="F13" i="46"/>
  <c r="G13" i="46" s="1"/>
  <c r="F12" i="46"/>
  <c r="G12" i="46" s="1"/>
  <c r="F11" i="46"/>
  <c r="G11" i="46" s="1"/>
  <c r="E23" i="41"/>
  <c r="D23" i="41"/>
  <c r="G22" i="41"/>
  <c r="G21" i="41"/>
  <c r="G20" i="41"/>
  <c r="G19" i="41"/>
  <c r="G18" i="41"/>
  <c r="G17" i="41"/>
  <c r="G16" i="41"/>
  <c r="F15" i="41"/>
  <c r="G15" i="41" s="1"/>
  <c r="F14" i="41"/>
  <c r="G14" i="41" s="1"/>
  <c r="F13" i="41"/>
  <c r="G13" i="41" s="1"/>
  <c r="G12" i="41"/>
  <c r="F12" i="41"/>
  <c r="E23" i="40"/>
  <c r="D23" i="40"/>
  <c r="G22" i="40"/>
  <c r="G20" i="40"/>
  <c r="G19" i="40"/>
  <c r="G18" i="40"/>
  <c r="G17" i="40"/>
  <c r="G16" i="40"/>
  <c r="E12" i="39"/>
  <c r="D12" i="39"/>
  <c r="F11" i="39"/>
  <c r="G11" i="39" s="1"/>
  <c r="G12" i="39" s="1"/>
  <c r="E29" i="38"/>
  <c r="D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29" i="38" s="1"/>
  <c r="E16" i="37"/>
  <c r="D16" i="37"/>
  <c r="F15" i="37"/>
  <c r="F14" i="37"/>
  <c r="F13" i="37"/>
  <c r="F12" i="37"/>
  <c r="E16" i="35"/>
  <c r="D16" i="35"/>
  <c r="G15" i="35"/>
  <c r="F14" i="35"/>
  <c r="G14" i="35" s="1"/>
  <c r="F13" i="35"/>
  <c r="G13" i="35" s="1"/>
  <c r="F12" i="35"/>
  <c r="G12" i="35" s="1"/>
  <c r="E33" i="31"/>
  <c r="D33" i="31"/>
  <c r="G32" i="31"/>
  <c r="G31" i="31"/>
  <c r="G30" i="31"/>
  <c r="G29" i="31"/>
  <c r="G28" i="31"/>
  <c r="G27" i="31"/>
  <c r="G26" i="31"/>
  <c r="G24" i="31"/>
  <c r="G23" i="31"/>
  <c r="G22" i="31"/>
  <c r="G21" i="31"/>
  <c r="G20" i="31"/>
  <c r="F19" i="31"/>
  <c r="G19" i="31" s="1"/>
  <c r="F18" i="31"/>
  <c r="G18" i="31" s="1"/>
  <c r="F17" i="31"/>
  <c r="G17" i="31" s="1"/>
  <c r="F16" i="31"/>
  <c r="G16" i="31" s="1"/>
  <c r="F15" i="31"/>
  <c r="G15" i="31" s="1"/>
  <c r="F14" i="31"/>
  <c r="G14" i="31" s="1"/>
  <c r="F13" i="31"/>
  <c r="G13" i="31" s="1"/>
  <c r="E22" i="30"/>
  <c r="D22" i="30"/>
  <c r="G21" i="30"/>
  <c r="G20" i="30"/>
  <c r="G19" i="30"/>
  <c r="G18" i="30"/>
  <c r="G17" i="30"/>
  <c r="G16" i="30"/>
  <c r="G15" i="30"/>
  <c r="F14" i="30"/>
  <c r="G14" i="30" s="1"/>
  <c r="F13" i="30"/>
  <c r="G13" i="30" s="1"/>
  <c r="G12" i="30"/>
  <c r="F12" i="30"/>
  <c r="E29" i="28"/>
  <c r="D29" i="28"/>
  <c r="G28" i="28"/>
  <c r="G27" i="28"/>
  <c r="G26" i="28"/>
  <c r="G25" i="28"/>
  <c r="G24" i="28"/>
  <c r="G23" i="28"/>
  <c r="G22" i="28"/>
  <c r="G21" i="28"/>
  <c r="F20" i="28"/>
  <c r="G20" i="28" s="1"/>
  <c r="G19" i="28"/>
  <c r="F19" i="28"/>
  <c r="F18" i="28"/>
  <c r="G18" i="28" s="1"/>
  <c r="F17" i="28"/>
  <c r="G17" i="28" s="1"/>
  <c r="F16" i="28"/>
  <c r="G16" i="28" s="1"/>
  <c r="F15" i="28"/>
  <c r="G15" i="28" s="1"/>
  <c r="F14" i="28"/>
  <c r="G14" i="28" s="1"/>
  <c r="F13" i="28"/>
  <c r="G13" i="28" s="1"/>
  <c r="E25" i="27"/>
  <c r="D25" i="27"/>
  <c r="G24" i="27"/>
  <c r="G23" i="27"/>
  <c r="G22" i="27"/>
  <c r="G21" i="27"/>
  <c r="G20" i="27"/>
  <c r="G19" i="27"/>
  <c r="G18" i="27"/>
  <c r="G17" i="27"/>
  <c r="F17" i="27"/>
  <c r="G16" i="27"/>
  <c r="F16" i="27"/>
  <c r="G15" i="27"/>
  <c r="F15" i="27"/>
  <c r="F14" i="27"/>
  <c r="G14" i="27" s="1"/>
  <c r="F13" i="27"/>
  <c r="G13" i="27" s="1"/>
  <c r="E21" i="26"/>
  <c r="D21" i="26"/>
  <c r="G20" i="26"/>
  <c r="G19" i="26"/>
  <c r="G18" i="26"/>
  <c r="G17" i="26"/>
  <c r="G16" i="26"/>
  <c r="G15" i="26"/>
  <c r="G14" i="26"/>
  <c r="F14" i="26"/>
  <c r="G13" i="26"/>
  <c r="F13" i="26"/>
  <c r="F12" i="26"/>
  <c r="G12" i="26" s="1"/>
  <c r="E23" i="24"/>
  <c r="D23" i="24"/>
  <c r="G22" i="24"/>
  <c r="G21" i="24"/>
  <c r="G20" i="24"/>
  <c r="G19" i="24"/>
  <c r="G18" i="24"/>
  <c r="G17" i="24"/>
  <c r="G16" i="24"/>
  <c r="F16" i="24"/>
  <c r="G15" i="24"/>
  <c r="F15" i="24"/>
  <c r="F14" i="24"/>
  <c r="G14" i="24" s="1"/>
  <c r="E41" i="18"/>
  <c r="D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F27" i="18"/>
  <c r="G27" i="18" s="1"/>
  <c r="F26" i="18"/>
  <c r="G26" i="18" s="1"/>
  <c r="F25" i="18"/>
  <c r="G25" i="18" s="1"/>
  <c r="G24" i="18"/>
  <c r="F24" i="18"/>
  <c r="G23" i="18"/>
  <c r="F23" i="18"/>
  <c r="G22" i="18"/>
  <c r="F22" i="18"/>
  <c r="G21" i="18"/>
  <c r="F21" i="18"/>
  <c r="G20" i="18"/>
  <c r="F20" i="18"/>
  <c r="G19" i="18"/>
  <c r="F19" i="18"/>
  <c r="G18" i="18"/>
  <c r="F18" i="18"/>
  <c r="G17" i="18"/>
  <c r="F17" i="18"/>
  <c r="F16" i="18"/>
  <c r="G16" i="18" s="1"/>
  <c r="F15" i="18"/>
  <c r="G15" i="18" s="1"/>
  <c r="F14" i="18"/>
  <c r="G14" i="18" s="1"/>
  <c r="E32" i="17"/>
  <c r="G31" i="17"/>
  <c r="G30" i="17"/>
  <c r="G29" i="17"/>
  <c r="G28" i="17"/>
  <c r="G27" i="17"/>
  <c r="G26" i="17"/>
  <c r="G25" i="17"/>
  <c r="G24" i="17"/>
  <c r="G23" i="17"/>
  <c r="G22" i="17"/>
  <c r="F21" i="17"/>
  <c r="G21" i="17" s="1"/>
  <c r="F18" i="17"/>
  <c r="G18" i="17" s="1"/>
  <c r="F17" i="17"/>
  <c r="G17" i="17" s="1"/>
  <c r="F15" i="17"/>
  <c r="G15" i="17" s="1"/>
  <c r="F13" i="17"/>
  <c r="G13" i="17" s="1"/>
  <c r="F12" i="17"/>
  <c r="G12" i="17" s="1"/>
  <c r="E37" i="19"/>
  <c r="D37" i="19"/>
  <c r="F22" i="19"/>
  <c r="G22" i="19" s="1"/>
  <c r="F21" i="19"/>
  <c r="G21" i="19" s="1"/>
  <c r="F20" i="19"/>
  <c r="G20" i="19" s="1"/>
  <c r="F19" i="19"/>
  <c r="G19" i="19" s="1"/>
  <c r="F18" i="19"/>
  <c r="G18" i="19" s="1"/>
  <c r="F17" i="19"/>
  <c r="G17" i="19" s="1"/>
  <c r="F16" i="19"/>
  <c r="G16" i="19" s="1"/>
  <c r="F15" i="19"/>
  <c r="G15" i="19" s="1"/>
  <c r="F14" i="19"/>
  <c r="G14" i="19" s="1"/>
  <c r="F13" i="19"/>
  <c r="G13" i="19" s="1"/>
  <c r="E28" i="14"/>
  <c r="D28" i="14"/>
  <c r="G27" i="14"/>
  <c r="G26" i="14"/>
  <c r="G25" i="14"/>
  <c r="G24" i="14"/>
  <c r="G23" i="14"/>
  <c r="G22" i="14"/>
  <c r="G21" i="14"/>
  <c r="G20" i="14"/>
  <c r="G19" i="14"/>
  <c r="F18" i="14"/>
  <c r="G18" i="14" s="1"/>
  <c r="F17" i="14"/>
  <c r="G17" i="14" s="1"/>
  <c r="F16" i="14"/>
  <c r="G16" i="14" s="1"/>
  <c r="G15" i="14"/>
  <c r="F15" i="14"/>
  <c r="G14" i="14"/>
  <c r="F14" i="14"/>
  <c r="F13" i="14"/>
  <c r="G13" i="14" s="1"/>
  <c r="G12" i="14"/>
  <c r="F12" i="14"/>
  <c r="E24" i="13"/>
  <c r="G23" i="13"/>
  <c r="G22" i="13"/>
  <c r="G21" i="13"/>
  <c r="G20" i="13"/>
  <c r="G19" i="13"/>
  <c r="G18" i="13"/>
  <c r="G17" i="13"/>
  <c r="G16" i="13"/>
  <c r="F16" i="13"/>
  <c r="F15" i="13"/>
  <c r="G15" i="13" s="1"/>
  <c r="G14" i="13"/>
  <c r="F14" i="13"/>
  <c r="F13" i="13"/>
  <c r="G13" i="13" s="1"/>
  <c r="F12" i="13"/>
  <c r="G12" i="13" s="1"/>
  <c r="E32" i="12"/>
  <c r="D32" i="12"/>
  <c r="G31" i="12"/>
  <c r="G30" i="12"/>
  <c r="G29" i="12"/>
  <c r="G28" i="12"/>
  <c r="G27" i="12"/>
  <c r="G26" i="12"/>
  <c r="G25" i="12"/>
  <c r="G24" i="12"/>
  <c r="G23" i="12"/>
  <c r="G22" i="12"/>
  <c r="F21" i="12"/>
  <c r="G21" i="12" s="1"/>
  <c r="F20" i="12"/>
  <c r="G20" i="12" s="1"/>
  <c r="F19" i="12"/>
  <c r="G19" i="12" s="1"/>
  <c r="F18" i="12"/>
  <c r="G18" i="12" s="1"/>
  <c r="F17" i="12"/>
  <c r="G17" i="12" s="1"/>
  <c r="F16" i="12"/>
  <c r="G16" i="12" s="1"/>
  <c r="F15" i="12"/>
  <c r="G15" i="12" s="1"/>
  <c r="F14" i="12"/>
  <c r="G14" i="12" s="1"/>
  <c r="F13" i="12"/>
  <c r="G13" i="12" s="1"/>
  <c r="E27" i="11"/>
  <c r="D27" i="11"/>
  <c r="G26" i="11"/>
  <c r="G25" i="11"/>
  <c r="G24" i="11"/>
  <c r="G23" i="11"/>
  <c r="G22" i="11"/>
  <c r="G21" i="11"/>
  <c r="G20" i="11"/>
  <c r="G19" i="11"/>
  <c r="G18" i="11"/>
  <c r="F17" i="11"/>
  <c r="G17" i="11" s="1"/>
  <c r="F15" i="11"/>
  <c r="G15" i="11" s="1"/>
  <c r="F14" i="11"/>
  <c r="G14" i="11" s="1"/>
  <c r="F13" i="11"/>
  <c r="G13" i="11" s="1"/>
  <c r="F12" i="11"/>
  <c r="G12" i="11" s="1"/>
  <c r="E31" i="10"/>
  <c r="G30" i="10"/>
  <c r="G29" i="10"/>
  <c r="G28" i="10"/>
  <c r="G27" i="10"/>
  <c r="G26" i="10"/>
  <c r="G25" i="10"/>
  <c r="G24" i="10"/>
  <c r="G23" i="10"/>
  <c r="G22" i="10"/>
  <c r="F21" i="10"/>
  <c r="G21" i="10" s="1"/>
  <c r="F20" i="10"/>
  <c r="G20" i="10" s="1"/>
  <c r="F18" i="10"/>
  <c r="G18" i="10" s="1"/>
  <c r="F17" i="10"/>
  <c r="G17" i="10" s="1"/>
  <c r="F16" i="10"/>
  <c r="G16" i="10" s="1"/>
  <c r="F15" i="10"/>
  <c r="G15" i="10" s="1"/>
  <c r="F14" i="10"/>
  <c r="G14" i="10" s="1"/>
  <c r="F13" i="10"/>
  <c r="G13" i="10" s="1"/>
  <c r="F12" i="10"/>
  <c r="G12" i="10" s="1"/>
  <c r="E36" i="9"/>
  <c r="D36" i="9"/>
  <c r="G35" i="9"/>
  <c r="G34" i="9"/>
  <c r="G33" i="9"/>
  <c r="G32" i="9"/>
  <c r="G31" i="9"/>
  <c r="F30" i="9"/>
  <c r="G30" i="9" s="1"/>
  <c r="G29" i="9"/>
  <c r="G28" i="9"/>
  <c r="G27" i="9"/>
  <c r="G26" i="9"/>
  <c r="G25" i="9"/>
  <c r="G24" i="9"/>
  <c r="G23" i="9"/>
  <c r="F22" i="9"/>
  <c r="G22" i="9" s="1"/>
  <c r="F21" i="9"/>
  <c r="G21" i="9" s="1"/>
  <c r="G19" i="9"/>
  <c r="F19" i="9"/>
  <c r="F18" i="9"/>
  <c r="G18" i="9" s="1"/>
  <c r="F17" i="9"/>
  <c r="G17" i="9" s="1"/>
  <c r="F16" i="9"/>
  <c r="G16" i="9" s="1"/>
  <c r="G15" i="9"/>
  <c r="F15" i="9"/>
  <c r="F14" i="9"/>
  <c r="G14" i="9" s="1"/>
  <c r="F13" i="9"/>
  <c r="G13" i="9" s="1"/>
  <c r="F12" i="9"/>
  <c r="G12" i="9" s="1"/>
  <c r="E34" i="6"/>
  <c r="D34" i="6"/>
  <c r="G33" i="6"/>
  <c r="G32" i="6"/>
  <c r="G31" i="6"/>
  <c r="G30" i="6"/>
  <c r="G29" i="6"/>
  <c r="G28" i="6"/>
  <c r="G27" i="6"/>
  <c r="G26" i="6"/>
  <c r="G25" i="6"/>
  <c r="F24" i="6"/>
  <c r="G24" i="6" s="1"/>
  <c r="F23" i="6"/>
  <c r="G23" i="6" s="1"/>
  <c r="F21" i="6"/>
  <c r="G21" i="6" s="1"/>
  <c r="F20" i="6"/>
  <c r="G20" i="6" s="1"/>
  <c r="F18" i="6"/>
  <c r="G18" i="6" s="1"/>
  <c r="F17" i="6"/>
  <c r="G17" i="6" s="1"/>
  <c r="F16" i="6"/>
  <c r="G16" i="6" s="1"/>
  <c r="F15" i="6"/>
  <c r="G15" i="6" s="1"/>
  <c r="F14" i="6"/>
  <c r="G14" i="6" s="1"/>
  <c r="F13" i="6"/>
  <c r="G13" i="6" s="1"/>
  <c r="E37" i="5"/>
  <c r="D37" i="5"/>
  <c r="G36" i="5"/>
  <c r="G35" i="5"/>
  <c r="G34" i="5"/>
  <c r="G33" i="5"/>
  <c r="G32" i="5"/>
  <c r="G31" i="5"/>
  <c r="G30" i="5"/>
  <c r="G29" i="5"/>
  <c r="G28" i="5"/>
  <c r="G27" i="5"/>
  <c r="G26" i="5"/>
  <c r="F26" i="5"/>
  <c r="G22" i="5"/>
  <c r="F22" i="5"/>
  <c r="G21" i="5"/>
  <c r="F21" i="5"/>
  <c r="G20" i="5"/>
  <c r="F20" i="5"/>
  <c r="G19" i="5"/>
  <c r="F19" i="5"/>
  <c r="G18" i="5"/>
  <c r="F18" i="5"/>
  <c r="F17" i="5"/>
  <c r="G17" i="5" s="1"/>
  <c r="G16" i="5"/>
  <c r="F16" i="5"/>
  <c r="G15" i="5"/>
  <c r="F15" i="5"/>
  <c r="G14" i="5"/>
  <c r="F14" i="5"/>
  <c r="E29" i="4"/>
  <c r="D29" i="4"/>
  <c r="G28" i="4"/>
  <c r="F27" i="4"/>
  <c r="G27" i="4" s="1"/>
  <c r="F26" i="4"/>
  <c r="G26" i="4" s="1"/>
  <c r="G25" i="4"/>
  <c r="G24" i="4"/>
  <c r="G23" i="4"/>
  <c r="G22" i="4"/>
  <c r="G21" i="4"/>
  <c r="G20" i="4"/>
  <c r="F19" i="4"/>
  <c r="G19" i="4" s="1"/>
  <c r="G18" i="4"/>
  <c r="G17" i="4"/>
  <c r="F17" i="4"/>
  <c r="G16" i="4"/>
  <c r="F16" i="4"/>
  <c r="F15" i="4"/>
  <c r="G15" i="4" s="1"/>
  <c r="G33" i="31" l="1"/>
  <c r="G22" i="30"/>
  <c r="G25" i="27"/>
  <c r="G23" i="41"/>
  <c r="G16" i="35"/>
  <c r="F16" i="37"/>
  <c r="G21" i="26"/>
  <c r="G23" i="24"/>
  <c r="G24" i="13"/>
  <c r="G28" i="14"/>
  <c r="G36" i="9"/>
  <c r="G29" i="4"/>
  <c r="G27" i="11"/>
  <c r="G23" i="40"/>
  <c r="G29" i="28"/>
  <c r="G37" i="19"/>
  <c r="G34" i="6"/>
  <c r="G28" i="46"/>
  <c r="G32" i="17"/>
  <c r="G31" i="10"/>
  <c r="G37" i="5"/>
  <c r="G41" i="18"/>
  <c r="G32" i="12"/>
</calcChain>
</file>

<file path=xl/sharedStrings.xml><?xml version="1.0" encoding="utf-8"?>
<sst xmlns="http://schemas.openxmlformats.org/spreadsheetml/2006/main" count="1388" uniqueCount="326">
  <si>
    <t>Підсобний робітник</t>
  </si>
  <si>
    <t>Двірник</t>
  </si>
  <si>
    <t>Практичний психолог</t>
  </si>
  <si>
    <t xml:space="preserve"> </t>
  </si>
  <si>
    <t>Всього</t>
  </si>
  <si>
    <t xml:space="preserve">Директор </t>
  </si>
  <si>
    <t xml:space="preserve">Головний економіст </t>
  </si>
  <si>
    <t>Погоджено Голова профспілкового комітету</t>
  </si>
  <si>
    <t>Секретар-друкарка</t>
  </si>
  <si>
    <t>Сквирський академічний ліцей №2 Сквирської міської ради Київської області</t>
  </si>
  <si>
    <t>О.ЛУЦЕНКО</t>
  </si>
  <si>
    <t>Г.ПОЛІЩУК</t>
  </si>
  <si>
    <t>Сквирський заклад дошкільної освіти (ясла-садок) №5 "Калинка" Сквирської міської ради Київської області</t>
  </si>
  <si>
    <t>Ю.КАРБІВСЬКА</t>
  </si>
  <si>
    <t>С.ОСКІЛКО</t>
  </si>
  <si>
    <t>Л.КУЛЬБАБЕНКО</t>
  </si>
  <si>
    <t>Л.КОТЯЙ</t>
  </si>
  <si>
    <t>Заступник головного бухгалтера</t>
  </si>
  <si>
    <t>Логопедичний пункт</t>
  </si>
  <si>
    <t>Заступник директора</t>
  </si>
  <si>
    <t>Горобіївський навчально-виховний комплекс "заклад  загальної середньої освіти І-ІІІст.-заклад дошкільної освіти" Сквирської міської ради Київської області</t>
  </si>
  <si>
    <t>Сквирський центр дитячої юнацької творчості Сквирської міської ради Київської області</t>
  </si>
  <si>
    <t>С.СИДОРЕНКО</t>
  </si>
  <si>
    <t>В.КРУГЛІЙ</t>
  </si>
  <si>
    <t>В.СИЧ</t>
  </si>
  <si>
    <t>Н.ДЯЧУК</t>
  </si>
  <si>
    <t xml:space="preserve">  Кривошиїнський  навчально-виховний комплекс " заклад  загальної середньої освіти І-ІІІст. -заклад дошкільної освіти" Сквирської міської ради Київської області</t>
  </si>
  <si>
    <t>Л.ЛУБКІВСЬКА</t>
  </si>
  <si>
    <t>Г.ВОЛКОТРУБ</t>
  </si>
  <si>
    <t>станом на 01.01.2022р.</t>
  </si>
  <si>
    <t>Штатний розпис</t>
  </si>
  <si>
    <t>О.ВИГІВСЬКА</t>
  </si>
  <si>
    <t xml:space="preserve">                                                          В. ЛЕВІЦЬКА</t>
  </si>
  <si>
    <t>Назва посади</t>
  </si>
  <si>
    <t>Кількість штатних одиниць</t>
  </si>
  <si>
    <t>В.ЛЕВІЦЬКА</t>
  </si>
  <si>
    <t>Педагог-організатор</t>
  </si>
  <si>
    <t>Самгородоцький навчально-виховний комлекс" заклад загальної   середньої освіти І-ІІІст -заклад  дошкільної освіти" Сквирської міської ради Київської області</t>
  </si>
  <si>
    <t>Сквирський академічний ліцей  інформаційних технологій "Перспектива"                                                                                                     Сквирської міської ради Київської області</t>
  </si>
  <si>
    <t xml:space="preserve">В.о.директора                                                            </t>
  </si>
  <si>
    <t>Сквирський  навчально-виховний  комплекс "заклад  загальної  середньої освіти  І-ІІІст.№5 -                                                                        заклад дошкільної освіти" Сквирської міської ради Київської області</t>
  </si>
  <si>
    <t>Сквирський заклад дошкільної освіти (ясла-садок) комбінованого  типу  №6 "Ромашка"                                                                       Сквирської міської ради Київської області</t>
  </si>
  <si>
    <t>Заступник директора з навчальної роботи</t>
  </si>
  <si>
    <t>Заступник директора з навчальної  роботи</t>
  </si>
  <si>
    <t>Заступник директора з навчально-виховної роботи</t>
  </si>
  <si>
    <t>Заступник директора  навчально-виховної роботи</t>
  </si>
  <si>
    <t>Заступник директора з  навчально-виховної роботи</t>
  </si>
  <si>
    <t>Заступник директора з навчальної роботи.</t>
  </si>
  <si>
    <t>Заступник директора з навчально-виховної роботи.</t>
  </si>
  <si>
    <t>Заступник завідувача філії з   навчально- виховної роботи в опорній школі</t>
  </si>
  <si>
    <t>Заступник директора з виховної роботи.</t>
  </si>
  <si>
    <t>Заступник директора з навчальної  роботи.</t>
  </si>
  <si>
    <t>Додаток 2</t>
  </si>
  <si>
    <t>Додаток 3</t>
  </si>
  <si>
    <t>Додаток 8</t>
  </si>
  <si>
    <t>Додаток 9</t>
  </si>
  <si>
    <t>Додаток 13</t>
  </si>
  <si>
    <t>Додаток 14</t>
  </si>
  <si>
    <t>Додаток 17</t>
  </si>
  <si>
    <t>Додаток 18</t>
  </si>
  <si>
    <t>Додаток 19</t>
  </si>
  <si>
    <t>Додаток 22</t>
  </si>
  <si>
    <t>Додаток 23</t>
  </si>
  <si>
    <t xml:space="preserve">     Додаток 1</t>
  </si>
  <si>
    <t xml:space="preserve">Антонівський  навчально-виховний комплекс "заклад загальної  освіти І-ІІст.- заклад дошкільної освіти " </t>
  </si>
  <si>
    <t>Сквирської міської ради Київської області</t>
  </si>
  <si>
    <t>№ п/п</t>
  </si>
  <si>
    <t>Посадовий оклад (грн.)</t>
  </si>
  <si>
    <t>Тарифний розряд</t>
  </si>
  <si>
    <t>О.ПОЛЬГУН</t>
  </si>
  <si>
    <t>Директор</t>
  </si>
  <si>
    <t>В. ЛЕВІЦЬКА</t>
  </si>
  <si>
    <t>Буківський навчально-виховний  комплекс " заклад  загальної  середньої освіти І-ІІІ ст.- заклад дошкільної освіти "</t>
  </si>
  <si>
    <t>Сквирської  міської ради Київської області</t>
  </si>
  <si>
    <t>Рудянська філія Шамраївського навчально-виховного комплексу " заклад  загальної середньої освіти І-ІІст." Сквирської міської ради Київської області</t>
  </si>
  <si>
    <t>Шамраївський навчально-виховний комплекс  "заклад  загальної середньої освіти І-ІІІ ст.-заклад дошкільної освіти " Сквирської  міської  ради Київської  області</t>
  </si>
  <si>
    <t>Сквирська  дитячо-юнацька спортивна школа  ім.Воропая П.М. Сквирської міської ради  Київської області</t>
  </si>
  <si>
    <t>Сквирський заклад дошкільної освіти (ясла-садок) комбінованого  типу  №2 "Малятко"  Сквирської міської ради Київської області</t>
  </si>
  <si>
    <t>Сквирський заклад дошкільної освіти (ясла-садок) комбінованого  типу "Світанок"  №1 Сквирської міської ради Київської області</t>
  </si>
  <si>
    <t>Комунальний заклад  Сквирської міської  ради " Сквирський центр професійного розвитку педагогічних працівників"</t>
  </si>
  <si>
    <t xml:space="preserve">Директор школи </t>
  </si>
  <si>
    <t xml:space="preserve">Керівник гуртка </t>
  </si>
  <si>
    <t xml:space="preserve">Завідувач  господарства </t>
  </si>
  <si>
    <t xml:space="preserve">Педагог-організатор </t>
  </si>
  <si>
    <t>Сестра медична</t>
  </si>
  <si>
    <t>Кухар</t>
  </si>
  <si>
    <t xml:space="preserve">Прибиральник службових приміщень </t>
  </si>
  <si>
    <t>Керівник  музичний</t>
  </si>
  <si>
    <t xml:space="preserve">Помічник вихователя </t>
  </si>
  <si>
    <t>К.ГРИГОРЕНКО</t>
  </si>
  <si>
    <t>Т.КАЗМІРЧУК</t>
  </si>
  <si>
    <t>Посадовий оклад з підвищенням  10% (грн.)</t>
  </si>
  <si>
    <t>Посадовий оклад з підвищенням  10%(грн.)</t>
  </si>
  <si>
    <t>Г.ГАВРОНСЬКА</t>
  </si>
  <si>
    <t>В.ШЕВЧУК</t>
  </si>
  <si>
    <t>Т.ЗАРУДНЮК</t>
  </si>
  <si>
    <t>*</t>
  </si>
  <si>
    <t xml:space="preserve">Педагог організатор </t>
  </si>
  <si>
    <t>1</t>
  </si>
  <si>
    <t>Л.АНТОНЯН</t>
  </si>
  <si>
    <t>15</t>
  </si>
  <si>
    <t>9-12</t>
  </si>
  <si>
    <t>10-14</t>
  </si>
  <si>
    <t>8-12</t>
  </si>
  <si>
    <t>2-5</t>
  </si>
  <si>
    <t>6-9</t>
  </si>
  <si>
    <t>2-6</t>
  </si>
  <si>
    <t>7-8</t>
  </si>
  <si>
    <t>5</t>
  </si>
  <si>
    <t>5-6</t>
  </si>
  <si>
    <t xml:space="preserve">Робітник з комплексного обслуговування  й ремонту будинків </t>
  </si>
  <si>
    <t>Бібліотекар</t>
  </si>
  <si>
    <t>Машиніст(кочегар) котельні.    *</t>
  </si>
  <si>
    <t>Машиніст(кочегар) котельні *</t>
  </si>
  <si>
    <t xml:space="preserve">Лаборант </t>
  </si>
  <si>
    <t xml:space="preserve">Асистент вчителя </t>
  </si>
  <si>
    <t xml:space="preserve">Вчитель -дефектолог </t>
  </si>
  <si>
    <t xml:space="preserve">Педагог соціальний </t>
  </si>
  <si>
    <t>Сторож</t>
  </si>
  <si>
    <t xml:space="preserve">Педагог соціальний             </t>
  </si>
  <si>
    <t>Помічник вихователя</t>
  </si>
  <si>
    <t xml:space="preserve">Керівник музичний </t>
  </si>
  <si>
    <t xml:space="preserve">Бібліотекар </t>
  </si>
  <si>
    <t>Машиніст(кочегар) котельні  *</t>
  </si>
  <si>
    <t xml:space="preserve">Керівник  музичний </t>
  </si>
  <si>
    <t xml:space="preserve">Кухар  </t>
  </si>
  <si>
    <t xml:space="preserve">Кухар </t>
  </si>
  <si>
    <t>Машиніст(кочегар) котельні   *</t>
  </si>
  <si>
    <t>10-12</t>
  </si>
  <si>
    <t xml:space="preserve">Асистент вихователя </t>
  </si>
  <si>
    <t xml:space="preserve">Помічник вихователя  </t>
  </si>
  <si>
    <t>Фонд заробітної плати на місяць (грн.)</t>
  </si>
  <si>
    <t xml:space="preserve">Сестра медична </t>
  </si>
  <si>
    <t>Посадовий оклад з підвищенням10% (грн.)</t>
  </si>
  <si>
    <t>Посадовий оклад з підвищенням 10% (грн.)</t>
  </si>
  <si>
    <t>Посадовий оклад з підвищенням10%(грн.)</t>
  </si>
  <si>
    <t>Посадовий оклад з підвищенням 10%(грн.)</t>
  </si>
  <si>
    <t xml:space="preserve">Сторож </t>
  </si>
  <si>
    <t xml:space="preserve">Вчитель-логопед </t>
  </si>
  <si>
    <t xml:space="preserve">Вихователь  </t>
  </si>
  <si>
    <t xml:space="preserve">Вчитель-логопед  </t>
  </si>
  <si>
    <t xml:space="preserve">Практичний психолог </t>
  </si>
  <si>
    <t xml:space="preserve">Сестра  медична старша </t>
  </si>
  <si>
    <t xml:space="preserve">Помічник вихователя      </t>
  </si>
  <si>
    <t>Оператор  котельні   *</t>
  </si>
  <si>
    <t>1-2</t>
  </si>
  <si>
    <t xml:space="preserve">Двірник </t>
  </si>
  <si>
    <t xml:space="preserve">Завідувач господарства </t>
  </si>
  <si>
    <t>Оператор  котельні    *</t>
  </si>
  <si>
    <t>2</t>
  </si>
  <si>
    <t xml:space="preserve">Учитель-логопед  </t>
  </si>
  <si>
    <t xml:space="preserve">Вихователь-методист </t>
  </si>
  <si>
    <t xml:space="preserve">Інструктор з фізкультури </t>
  </si>
  <si>
    <t xml:space="preserve">Помічник вихователя    </t>
  </si>
  <si>
    <t>Шеф-кухар</t>
  </si>
  <si>
    <t xml:space="preserve">Комірник </t>
  </si>
  <si>
    <t xml:space="preserve">Сторож  </t>
  </si>
  <si>
    <t xml:space="preserve"> Бібліотекар </t>
  </si>
  <si>
    <t xml:space="preserve">Психолог </t>
  </si>
  <si>
    <t xml:space="preserve">Консультант  </t>
  </si>
  <si>
    <t>10</t>
  </si>
  <si>
    <t>7-10</t>
  </si>
  <si>
    <t>3</t>
  </si>
  <si>
    <t>4</t>
  </si>
  <si>
    <t xml:space="preserve">Діловод </t>
  </si>
  <si>
    <t xml:space="preserve">Секретар-друкарка </t>
  </si>
  <si>
    <t xml:space="preserve">Механік </t>
  </si>
  <si>
    <t xml:space="preserve">Водій автотранспортних засобів </t>
  </si>
  <si>
    <t xml:space="preserve">Водій автотранспортних засобів  </t>
  </si>
  <si>
    <t xml:space="preserve">Прибиральник службових  приміщень </t>
  </si>
  <si>
    <t xml:space="preserve">Інспектор з кадрів </t>
  </si>
  <si>
    <t xml:space="preserve">Інженер з охорони праці </t>
  </si>
  <si>
    <t xml:space="preserve">Юрисконсульт </t>
  </si>
  <si>
    <t>16</t>
  </si>
  <si>
    <t>Робітник з комплексного обслуговування  й ремонту будинків .</t>
  </si>
  <si>
    <t xml:space="preserve">Звукорежисер </t>
  </si>
  <si>
    <t xml:space="preserve">Методист  </t>
  </si>
  <si>
    <t xml:space="preserve">Педагог-організатор      </t>
  </si>
  <si>
    <t xml:space="preserve">Заступник директора з адміністративно-господарської частини  </t>
  </si>
  <si>
    <t xml:space="preserve">Підсобний робітник </t>
  </si>
  <si>
    <t xml:space="preserve">Вихователь </t>
  </si>
  <si>
    <t>Охоронець</t>
  </si>
  <si>
    <t>17</t>
  </si>
  <si>
    <t>Cторож</t>
  </si>
  <si>
    <t xml:space="preserve">Завідувач  бібліотеки </t>
  </si>
  <si>
    <t xml:space="preserve">Охоронець </t>
  </si>
  <si>
    <t>6-10</t>
  </si>
  <si>
    <t xml:space="preserve">Інженер-електронік </t>
  </si>
  <si>
    <t xml:space="preserve">Завідувач бібліотеки </t>
  </si>
  <si>
    <t xml:space="preserve">Охоронець  </t>
  </si>
  <si>
    <t xml:space="preserve">Двірник  </t>
  </si>
  <si>
    <t xml:space="preserve">Вчитель дефектолог  </t>
  </si>
  <si>
    <t>Асистент вчителя</t>
  </si>
  <si>
    <t xml:space="preserve">Головний бухгалтер  </t>
  </si>
  <si>
    <t xml:space="preserve">Бухгалтер </t>
  </si>
  <si>
    <t xml:space="preserve">Фахівець з публічних закупівель   </t>
  </si>
  <si>
    <t>9-10</t>
  </si>
  <si>
    <t xml:space="preserve">Електромонтер з ремонту та обслуговування  електроустаткування </t>
  </si>
  <si>
    <t>Посади введені на  опалювальний період</t>
  </si>
  <si>
    <t>Посади введені на опалювальний період</t>
  </si>
  <si>
    <t>Машиніст(кочегар) котельні    *</t>
  </si>
  <si>
    <t>* Посади введені  на  опалювальний період</t>
  </si>
  <si>
    <t>* Посади введені  на опалювальний період</t>
  </si>
  <si>
    <t>*    Посади введені на опалювальний період</t>
  </si>
  <si>
    <t>Додаток 10</t>
  </si>
  <si>
    <t>15-5%</t>
  </si>
  <si>
    <t xml:space="preserve">Директор  </t>
  </si>
  <si>
    <t>Додаток 15</t>
  </si>
  <si>
    <t>Завідувач бібліотеки</t>
  </si>
  <si>
    <t>Додаток 24</t>
  </si>
  <si>
    <t>Завідувач господарства</t>
  </si>
  <si>
    <t>Електромонтер з ремонту та обслуговування  електроустаткування</t>
  </si>
  <si>
    <t>Централізована бухгалтерія відділу освіти Сквирської міської ради</t>
  </si>
  <si>
    <t>10(-5%)</t>
  </si>
  <si>
    <t>Група централізованого  господарського обслуговування відділу освіти Сквирської міської ради</t>
  </si>
  <si>
    <t>15(-5%)</t>
  </si>
  <si>
    <t xml:space="preserve">Робітник з комплексного обслуговування й ремонту   будинків </t>
  </si>
  <si>
    <t>16(-5%)</t>
  </si>
  <si>
    <t>16 (-10%)</t>
  </si>
  <si>
    <t>17(-5%)</t>
  </si>
  <si>
    <t>1(6-5%)</t>
  </si>
  <si>
    <t>Вихователь групи продовженого дня</t>
  </si>
  <si>
    <t xml:space="preserve">Завідувач філії опорної школи </t>
  </si>
  <si>
    <t xml:space="preserve">Вихователь групи продовженого дня </t>
  </si>
  <si>
    <t>Директор  закладу дошкільної освіти</t>
  </si>
  <si>
    <t xml:space="preserve">Директор закладу дошкільної освіти </t>
  </si>
  <si>
    <t>Директор закладу дошкільної освіти</t>
  </si>
  <si>
    <t>Директор закладу  дошкільної освіти</t>
  </si>
  <si>
    <t xml:space="preserve">Керівник групи </t>
  </si>
  <si>
    <t xml:space="preserve">Технолог </t>
  </si>
  <si>
    <t>Директор закладу позашкільної освіти</t>
  </si>
  <si>
    <t>Вихователь   групи продовженого дня</t>
  </si>
  <si>
    <t xml:space="preserve">Секретар-друкарка     </t>
  </si>
  <si>
    <t xml:space="preserve">Секретар-друкарка  </t>
  </si>
  <si>
    <t xml:space="preserve">Секретар-друкарка   </t>
  </si>
  <si>
    <t>В.МАЛИНОВСЬКА</t>
  </si>
  <si>
    <t>0</t>
  </si>
  <si>
    <t>Чубинецька початкова школа</t>
  </si>
  <si>
    <t xml:space="preserve"> Сквирської міської ради Київської області</t>
  </si>
  <si>
    <t>Машиніст ( кочегар) котельні          *</t>
  </si>
  <si>
    <t>С.РИЧЕНКО</t>
  </si>
  <si>
    <t xml:space="preserve">       С.РИЧЕНКО</t>
  </si>
  <si>
    <t>Посадовий оклад з підвищенням (грн.)</t>
  </si>
  <si>
    <t xml:space="preserve"> Директор</t>
  </si>
  <si>
    <t>О.ГОНЧАРУК</t>
  </si>
  <si>
    <t>А.ВИГІВСЬКА</t>
  </si>
  <si>
    <t>Оріховецька філія   Сквирського  акдемічного ліцею №2  Сквирської  міської ради Київської області</t>
  </si>
  <si>
    <t>Соціальний педагог</t>
  </si>
  <si>
    <t>Інженер- електронік</t>
  </si>
  <si>
    <t>Малолисовецька початкова школа   Сквирської міської ради Київської області</t>
  </si>
  <si>
    <t>Завідувач філії опорної школи</t>
  </si>
  <si>
    <t>Заступник завідувача філії з   навчально-виховної роботи в опорній школі</t>
  </si>
  <si>
    <t>Заступник завідувача філії з навчальної роботи в опорній школі</t>
  </si>
  <si>
    <t>Дулицька  філія Шамраївського навчально-виховного комплексу "заклад загальної середньої освіти І-ІІІ ступенів- закдад дошкільної освіти"   Сквирської міської ради Київської області</t>
  </si>
  <si>
    <t>Пустоварівська гімназія Сквирської міської ради Київської області</t>
  </si>
  <si>
    <t xml:space="preserve">                                           Начальниця відділу освіти    С.РИЧЕНКО</t>
  </si>
  <si>
    <t>Додаток 4</t>
  </si>
  <si>
    <t>Додаток  5</t>
  </si>
  <si>
    <t>Додаток 6</t>
  </si>
  <si>
    <t>Додаток 7</t>
  </si>
  <si>
    <t>Додаток  20</t>
  </si>
  <si>
    <t>Додаток  11</t>
  </si>
  <si>
    <t>Додаток 12</t>
  </si>
  <si>
    <t>Додаток 16</t>
  </si>
  <si>
    <t>Додаток  21</t>
  </si>
  <si>
    <t>Охоронець.</t>
  </si>
  <si>
    <t>Машиніст(кочегар)  котельні     *</t>
  </si>
  <si>
    <t>Сквирський академічний ліцей  Сквирської міської ради Київської області</t>
  </si>
  <si>
    <t>Вихователь гупи продовженого дня</t>
  </si>
  <si>
    <t>Уповноважений колективу</t>
  </si>
  <si>
    <t>Заступник директора  з виховної роботи.</t>
  </si>
  <si>
    <t>Вчитель-дефектолог</t>
  </si>
  <si>
    <t>Сквирський акдемічний  ліцей №3      Сквирської  міської ради Київської області</t>
  </si>
  <si>
    <t>Асистентт вчителя</t>
  </si>
  <si>
    <t>Комірник</t>
  </si>
  <si>
    <t>Інженер з організації експлуатації та ремонту</t>
  </si>
  <si>
    <t>станом на 01.01.2024р.</t>
  </si>
  <si>
    <t>Сестра медична з дієтичного харчування</t>
  </si>
  <si>
    <t>ЗАТВЕРДЖУЮ
штат у кількості 32,58 ставки з місячним                            фондом  заробітної плати 174026,10грн.                   ( Сто сімдесят чотири  тис.двадцять шість   грн. 10 коп.)
Начальниця  відділу  освіти</t>
  </si>
  <si>
    <t>ЗАТВЕРДЖУЮ
штат у кількості 27,25 ставки з місячним фондом  заробітної плати 157894,80грн.                                                             (Сто п`ятдесят сімі тис. вісімсот дев`яносто чотири грн.80 коп.).
Начальниця  відділу  освіти</t>
  </si>
  <si>
    <t>ЗАТВЕРДЖУЮ
штат у кількості 22,72 ставки з місячним фондом  заробітної плати135176,22 грн.                          ( Сто тридцять п`ять  тис. сто сімдесят шість грн.22 коп.)
Начальниця відділу  освіти</t>
  </si>
  <si>
    <t xml:space="preserve">ЗАТВЕРДЖУЮ
штат у кількості 48,75 ставки з місячним фондом  заробітної плати  287389  грн.                            ( Двісті вісімдесят сім тис.триста вісімдесят дев`ять  грн.00 коп.)
Начальниця  відділу освіти </t>
  </si>
  <si>
    <t>ЗАТВЕРДЖУЮ
штат у кількості 14,75 ставки з місячним           фондом заробітної плати 79564,83 грн.                  ( Сімдесят дев`ять тис.  п`ятсот шістдесят чотири грн.83 коп.)                                                      Начальниця  відділу  освіти
                            С.РИЧЕНКО</t>
  </si>
  <si>
    <t xml:space="preserve">ЗАТВЕРДЖУЮ
штат у кількості 27,08 ставки з місячним                           фондом  заробітної плати 147845,17 грн.        (Сто сорок сім  тис. вісімсот сорок п`ять  грн.17коп.)
Начальниця  відділу  освіти                    </t>
  </si>
  <si>
    <t xml:space="preserve">  ЗАТВЕРДЖУЮ
штат у кількості 24 ставки з місячним                              фондом  заробітної плати138961,83грн.                  ( Сто тридцять вісім тис. дев`ятсот шістдесят одна грн.83 коп)
Начальниця  відділу  освіти</t>
  </si>
  <si>
    <t>ЗАТВЕРДЖУЮ
штат у кількості 15,75 ставки з місячним фондом  заробітної плати 91847,25 грн.                                                                              ( Дев`яносто одна тис. вісімсот сорок сім грн.25коп.)
Начальниця  відділу  освіти</t>
  </si>
  <si>
    <t>ЗАТВЕРДЖУЮ
штат у кількості 10,87 ставки  з місячним фондом  заробітної плати60985,82 грн.                                                                                   (Шістдесят   тисяч дев`ятсот вісімдесят п`ять грн. 82коп.)
Начальниця  відділу  освіти</t>
  </si>
  <si>
    <t>ЗАТВЕРДЖУЮ
штат у кількості 9,25 ставок з місячним        фондом заробітної плати 49359,18 грн.                                         ( Сорок  дев`ять тис.триста  п`ятдесят дев`ять грн.18коп.)
Начальниця  відділу  освіти</t>
  </si>
  <si>
    <t>ЗАТВЕРДЖУЮ
штат у кількості 9 ставок з місячним фондом заробітної плати 52044 грн.                                                                               (П`ятдесят дві тис. сорок чотири грн.)
Начальниця  відділу  освіти</t>
  </si>
  <si>
    <t>ЗАТВЕРДЖУЮ
штат у кількості 5,5 ставки з місячним                    фондом заробітної плати 46778,60грн.                                                       ( Сорок шість тисяч сімсот сімдесят вісім грн.60коп.)
Начальниця  відділу  освіти</t>
  </si>
  <si>
    <t>ЗАТВЕРДЖУЮ
штат у кількості 4 cтавки   з місячним                фондом заробітної плати 33716,80 грн.                                                    ( Тридцять три тисячі сімсот шістнадцять грн. 80 коп.)
Начальниця  відділу  освіти</t>
  </si>
  <si>
    <t>ЗАТВЕРДЖУЮ
штат у кількості 12 ставок з місячним фондом заробітної плати73844,60грн.                                                                                                 ( Сімдесят три тис. вісімсот сорок чотири грн.60коп.)
  Начальниця  відділу  освіти</t>
  </si>
  <si>
    <t>ЗАТВЕРДЖУЮ
штат у кількості 19,65 ставки з місячним фондом  заробітної плати 130693,36 грн.                                         ( Сто тридцять тисяч шістсот девяносто три  грн. 36 коп.)
Начальниця  відділу  освіти</t>
  </si>
  <si>
    <t>ЗАТВЕРДЖУЮ
штат у кількості 18,1ставки з місячним фондом заробітної плати 106274,13грн.                                                                        ( Сто шість тисяч двісті сімдесят чотири грн.13коп.)
Начальниця  відділу  освіти</t>
  </si>
  <si>
    <t>ЗАТВЕРДЖУЮ
штат у кількості 50,5 ставки  з місячним фондом заробітної плати 320113,69грн.                                                                                                 ( Триста двадцять тис. сто  тринадцять  грн. 69коп.)
Начальниця  відділу  освіти</t>
  </si>
  <si>
    <t>ЗАТВЕРДЖУЮ
штат у кількості 22,75 ставки з місячним фондом заробітної плати 101530,25грн.                                            ( Сто одна тис.п`ятсот тридцять грн.25коп.)
Начальниця  відділу  освіти</t>
  </si>
  <si>
    <t>ЗАТВЕРДЖУЮ
штат у кількості 58,75 ставки з місячним                              фондом заробітної плати 328253,65грн.                       ( Триста дадцять вісім   тис. двісті пятдесят три грн 65коп..)
Начальниця відділу  освіти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</si>
  <si>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від        .     .2023р. № 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</si>
  <si>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від    .    .202р. №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</si>
  <si>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від             .2023р. №    - 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</si>
  <si>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від      .      .2023р. №       - 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</si>
  <si>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від      .    .2023р. № 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</si>
  <si>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від     .     .2023р. №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</si>
  <si>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від       .     .2023р. №    -    -VІІІ 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</si>
  <si>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від    .    .    2023р. №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</si>
  <si>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від              .2023р. №        -    -VІІІ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</si>
  <si>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від     .   .  2023 р. №    -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</si>
  <si>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від    .    .2023р. №     -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</si>
  <si>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від               .2023р. №    -    -  VІІІ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</si>
  <si>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від     .    .2023р. №    -    -V ІІІ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</si>
  <si>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від     .    .2023р. №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</si>
  <si>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від    .     . 2023р. №      -     - 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</si>
  <si>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від            .2023р. №      -   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</si>
  <si>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від    .     .2023р. №     -     - VІІІ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</si>
  <si>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від              .2023р. №       -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</si>
  <si>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від       .      .2023р. №       -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</si>
  <si>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від     .      .2023р. №     - 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</si>
  <si>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від                .2023р. №      -     -VІІІ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</si>
  <si>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від      .     .2023р. №      -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</si>
  <si>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від     .    .2023 р. №     -     -VІІІ                                                                   Сквирська міська голова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</si>
  <si>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від     .    .2023р. №     -       -VІІІ                                                                   Сквирська міська голова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</si>
  <si>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ЗАТВЕРДЖУЮ
штат у кількості 17 ставки з місячним                     фондом  заробітної плати 102142,83грн.                                      (Сто дві тис. сто сорок  дві  грн. 83 коп.)
Начальниця  відділу  освіти                            
                                </t>
  </si>
  <si>
    <t>ЗАТВЕРДЖУЮ
штат у кількості 9,5 ставки з місячним     фондом заробітної плати 53010,50 грн.                                                                                               ( П`ятдесят три тис.  десять  грн.50коп.)
Начальниця  відділу  освіти</t>
  </si>
  <si>
    <t>ЗАТВЕРДЖУЮ
штат у кількості 38,12 ставки з місячним фондом заробітної плати 246528,96грн.                                                                                               ( Двісті сорок шість  тисяч п`ятсот двадцять вісім грн.96 коп. )
Начальниця  відділу  освіти</t>
  </si>
  <si>
    <t>ЗАТВЕРДЖУЮ
штат у кількості 35,17 ставок  з місячним                                 фондом заробітної плати 196497,40 грн.                                                         ( Сто  дев`яносто шість тис.  чотириста  дев`яносто сім  грн.40 коп.)                                                Начальниця  відділу  освіти</t>
  </si>
  <si>
    <t>ЗАТВЕРДЖУЮ
штат у кількості 31,62 ставки  з місячним                     фондом  заробітної плати 191840,15грн.                                     ( Сто дев`яносто одна тис вісімсот сорок  грн.40 коп.)
Начальниця  відділу 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</si>
</sst>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2" fontId="3" fillId="0" borderId="0" xfId="0" applyNumberFormat="1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1" fontId="4" fillId="0" borderId="0" xfId="0" applyNumberFormat="1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inden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right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opLeftCell="A19"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7.28515625" style="19" customWidth="1"/>
    <col min="3" max="3" width="44.7109375" style="14" customWidth="1"/>
    <col min="4" max="5" width="13.7109375" style="14" customWidth="1"/>
    <col min="6" max="6" width="15.140625" style="14" customWidth="1"/>
    <col min="7" max="7" width="13.7109375" style="14" customWidth="1"/>
    <col min="8" max="8" width="11.85546875" style="14" customWidth="1"/>
    <col min="9" max="9" width="8.85546875" style="14" customWidth="1"/>
    <col min="10" max="16384" width="9.140625" style="14"/>
  </cols>
  <sheetData>
    <row r="1" spans="1:10" ht="9" customHeight="1" x14ac:dyDescent="0.25">
      <c r="F1" s="16"/>
      <c r="G1" s="16"/>
      <c r="H1" s="16"/>
    </row>
    <row r="2" spans="1:10" x14ac:dyDescent="0.25">
      <c r="F2" s="108" t="s">
        <v>63</v>
      </c>
      <c r="G2" s="108"/>
      <c r="H2" s="108"/>
      <c r="I2" s="18"/>
    </row>
    <row r="3" spans="1:10" ht="114.75" customHeight="1" x14ac:dyDescent="0.25">
      <c r="B3" s="110" t="s">
        <v>301</v>
      </c>
      <c r="C3" s="110"/>
      <c r="D3" s="17"/>
      <c r="F3" s="101" t="s">
        <v>282</v>
      </c>
      <c r="G3" s="101"/>
      <c r="H3" s="101"/>
      <c r="I3" s="16"/>
    </row>
    <row r="4" spans="1:10" x14ac:dyDescent="0.25">
      <c r="A4" s="108" t="s">
        <v>35</v>
      </c>
      <c r="B4" s="108"/>
      <c r="C4" s="108"/>
      <c r="F4" s="109"/>
      <c r="G4" s="109"/>
      <c r="H4" s="109"/>
      <c r="I4" s="16"/>
    </row>
    <row r="5" spans="1:10" ht="15.75" customHeight="1" x14ac:dyDescent="0.25">
      <c r="B5" s="15"/>
      <c r="C5" s="15"/>
    </row>
    <row r="6" spans="1:10" ht="15.75" customHeight="1" x14ac:dyDescent="0.25">
      <c r="A6" s="14" t="s">
        <v>32</v>
      </c>
      <c r="B6" s="103"/>
      <c r="C6" s="103"/>
      <c r="D6" s="103"/>
    </row>
    <row r="7" spans="1:10" ht="0.75" customHeight="1" x14ac:dyDescent="0.25">
      <c r="G7" s="103"/>
      <c r="H7" s="103"/>
    </row>
    <row r="8" spans="1:10" x14ac:dyDescent="0.25">
      <c r="B8" s="100" t="s">
        <v>30</v>
      </c>
      <c r="C8" s="100"/>
      <c r="D8" s="100"/>
      <c r="E8" s="100"/>
      <c r="F8" s="100"/>
      <c r="G8" s="100"/>
      <c r="H8" s="100"/>
      <c r="I8" s="18"/>
    </row>
    <row r="9" spans="1:10" x14ac:dyDescent="0.25">
      <c r="B9" s="100" t="s">
        <v>276</v>
      </c>
      <c r="C9" s="100"/>
      <c r="D9" s="100"/>
      <c r="E9" s="100"/>
      <c r="F9" s="100"/>
      <c r="G9" s="100"/>
      <c r="H9" s="100"/>
      <c r="I9" s="18"/>
    </row>
    <row r="10" spans="1:10" ht="14.25" customHeight="1" x14ac:dyDescent="0.25">
      <c r="B10" s="14"/>
    </row>
    <row r="11" spans="1:10" ht="14.25" customHeight="1" x14ac:dyDescent="0.25">
      <c r="B11" s="104" t="s">
        <v>64</v>
      </c>
      <c r="C11" s="104"/>
      <c r="D11" s="104"/>
      <c r="E11" s="104"/>
      <c r="F11" s="104"/>
      <c r="G11" s="104"/>
      <c r="H11" s="104"/>
      <c r="I11" s="16"/>
    </row>
    <row r="12" spans="1:10" ht="12.75" customHeight="1" x14ac:dyDescent="0.25">
      <c r="B12" s="103" t="s">
        <v>65</v>
      </c>
      <c r="C12" s="103"/>
      <c r="D12" s="103"/>
      <c r="E12" s="103"/>
      <c r="F12" s="103"/>
      <c r="G12" s="103"/>
      <c r="H12" s="103"/>
      <c r="I12" s="18"/>
    </row>
    <row r="13" spans="1:10" x14ac:dyDescent="0.25">
      <c r="A13" s="16"/>
      <c r="B13" s="47"/>
      <c r="C13" s="16"/>
      <c r="D13" s="16"/>
      <c r="E13" s="16"/>
      <c r="F13" s="16"/>
      <c r="G13" s="16"/>
      <c r="H13" s="16"/>
      <c r="I13" s="16"/>
    </row>
    <row r="14" spans="1:10" ht="78.75" x14ac:dyDescent="0.25">
      <c r="A14" s="29"/>
      <c r="B14" s="35" t="s">
        <v>66</v>
      </c>
      <c r="C14" s="35" t="s">
        <v>33</v>
      </c>
      <c r="D14" s="35" t="s">
        <v>34</v>
      </c>
      <c r="E14" s="35" t="s">
        <v>67</v>
      </c>
      <c r="F14" s="35" t="s">
        <v>92</v>
      </c>
      <c r="G14" s="35" t="s">
        <v>131</v>
      </c>
      <c r="H14" s="35" t="s">
        <v>68</v>
      </c>
      <c r="I14" s="29"/>
      <c r="J14" s="29"/>
    </row>
    <row r="15" spans="1:10" ht="15.75" customHeight="1" x14ac:dyDescent="0.25">
      <c r="A15" s="29"/>
      <c r="B15" s="20">
        <v>1</v>
      </c>
      <c r="C15" s="22" t="s">
        <v>70</v>
      </c>
      <c r="D15" s="31">
        <v>1</v>
      </c>
      <c r="E15" s="31">
        <v>8243</v>
      </c>
      <c r="F15" s="23">
        <f>E15*110%</f>
        <v>9067.3000000000011</v>
      </c>
      <c r="G15" s="23">
        <f>F15*D15</f>
        <v>9067.3000000000011</v>
      </c>
      <c r="H15" s="73">
        <v>15</v>
      </c>
      <c r="I15" s="29"/>
      <c r="J15" s="29"/>
    </row>
    <row r="16" spans="1:10" x14ac:dyDescent="0.25">
      <c r="A16" s="29"/>
      <c r="B16" s="20">
        <v>2</v>
      </c>
      <c r="C16" s="22" t="s">
        <v>42</v>
      </c>
      <c r="D16" s="82">
        <v>0.5</v>
      </c>
      <c r="E16" s="31">
        <v>7831</v>
      </c>
      <c r="F16" s="23">
        <f>E16*110%</f>
        <v>8614.1</v>
      </c>
      <c r="G16" s="23">
        <f>F16*D16</f>
        <v>4307.05</v>
      </c>
      <c r="H16" s="73" t="s">
        <v>215</v>
      </c>
      <c r="I16" s="29"/>
      <c r="J16" s="29"/>
    </row>
    <row r="17" spans="1:10" ht="1.5" hidden="1" customHeight="1" x14ac:dyDescent="0.25">
      <c r="A17" s="29"/>
      <c r="B17" s="20">
        <v>3</v>
      </c>
      <c r="C17" s="22" t="s">
        <v>81</v>
      </c>
      <c r="D17" s="82">
        <v>0</v>
      </c>
      <c r="E17" s="31">
        <v>0</v>
      </c>
      <c r="F17" s="23">
        <f>E17*110%</f>
        <v>0</v>
      </c>
      <c r="G17" s="23">
        <f>F17*D17</f>
        <v>0</v>
      </c>
      <c r="H17" s="73" t="s">
        <v>236</v>
      </c>
      <c r="I17" s="29"/>
      <c r="J17" s="29"/>
    </row>
    <row r="18" spans="1:10" x14ac:dyDescent="0.25">
      <c r="A18" s="29"/>
      <c r="B18" s="20">
        <v>3</v>
      </c>
      <c r="C18" s="22" t="s">
        <v>82</v>
      </c>
      <c r="D18" s="82">
        <v>0.5</v>
      </c>
      <c r="E18" s="31">
        <v>5240</v>
      </c>
      <c r="F18" s="23"/>
      <c r="G18" s="23">
        <f>D18*E18</f>
        <v>2620</v>
      </c>
      <c r="H18" s="73" t="s">
        <v>107</v>
      </c>
      <c r="I18" s="29"/>
      <c r="J18" s="29"/>
    </row>
    <row r="19" spans="1:10" x14ac:dyDescent="0.25">
      <c r="A19" s="29"/>
      <c r="B19" s="20">
        <v>4</v>
      </c>
      <c r="C19" s="22" t="s">
        <v>83</v>
      </c>
      <c r="D19" s="82">
        <v>0.5</v>
      </c>
      <c r="E19" s="31">
        <v>7732</v>
      </c>
      <c r="F19" s="23">
        <f>E19*110%</f>
        <v>8505.2000000000007</v>
      </c>
      <c r="G19" s="23">
        <f>F19*D19</f>
        <v>4252.6000000000004</v>
      </c>
      <c r="H19" s="73" t="s">
        <v>102</v>
      </c>
      <c r="I19" s="29"/>
      <c r="J19" s="29"/>
    </row>
    <row r="20" spans="1:10" x14ac:dyDescent="0.25">
      <c r="A20" s="29"/>
      <c r="B20" s="20">
        <v>5</v>
      </c>
      <c r="C20" s="22" t="s">
        <v>111</v>
      </c>
      <c r="D20" s="82">
        <v>0.5</v>
      </c>
      <c r="E20" s="31">
        <v>6773</v>
      </c>
      <c r="F20" s="23"/>
      <c r="G20" s="23">
        <f t="shared" ref="G20:G25" si="0">D20*E20</f>
        <v>3386.5</v>
      </c>
      <c r="H20" s="73" t="s">
        <v>103</v>
      </c>
      <c r="I20" s="29"/>
      <c r="J20" s="29"/>
    </row>
    <row r="21" spans="1:10" x14ac:dyDescent="0.25">
      <c r="A21" s="29"/>
      <c r="B21" s="20">
        <v>6</v>
      </c>
      <c r="C21" s="22" t="s">
        <v>113</v>
      </c>
      <c r="D21" s="31">
        <v>4</v>
      </c>
      <c r="E21" s="31">
        <v>4345</v>
      </c>
      <c r="F21" s="23"/>
      <c r="G21" s="23">
        <f t="shared" si="0"/>
        <v>17380</v>
      </c>
      <c r="H21" s="73" t="s">
        <v>104</v>
      </c>
      <c r="I21" s="29"/>
      <c r="J21" s="29"/>
    </row>
    <row r="22" spans="1:10" x14ac:dyDescent="0.25">
      <c r="A22" s="29"/>
      <c r="B22" s="20">
        <v>7</v>
      </c>
      <c r="C22" s="22" t="s">
        <v>84</v>
      </c>
      <c r="D22" s="82">
        <v>0.5</v>
      </c>
      <c r="E22" s="31">
        <v>5527</v>
      </c>
      <c r="F22" s="23"/>
      <c r="G22" s="23">
        <f t="shared" si="0"/>
        <v>2763.5</v>
      </c>
      <c r="H22" s="73" t="s">
        <v>105</v>
      </c>
      <c r="I22" s="29"/>
      <c r="J22" s="29"/>
    </row>
    <row r="23" spans="1:10" ht="20.25" customHeight="1" x14ac:dyDescent="0.25">
      <c r="A23" s="29"/>
      <c r="B23" s="20">
        <v>8</v>
      </c>
      <c r="C23" s="22" t="s">
        <v>85</v>
      </c>
      <c r="D23" s="82">
        <v>1.5</v>
      </c>
      <c r="E23" s="31">
        <v>4633</v>
      </c>
      <c r="F23" s="23"/>
      <c r="G23" s="23">
        <f t="shared" si="0"/>
        <v>6949.5</v>
      </c>
      <c r="H23" s="73" t="s">
        <v>106</v>
      </c>
      <c r="I23" s="29"/>
      <c r="J23" s="29"/>
    </row>
    <row r="24" spans="1:10" x14ac:dyDescent="0.25">
      <c r="A24" s="29"/>
      <c r="B24" s="20">
        <v>9</v>
      </c>
      <c r="C24" s="22" t="s">
        <v>118</v>
      </c>
      <c r="D24" s="31">
        <v>1</v>
      </c>
      <c r="E24" s="31">
        <v>3195</v>
      </c>
      <c r="F24" s="23"/>
      <c r="G24" s="23">
        <f t="shared" si="0"/>
        <v>3195</v>
      </c>
      <c r="H24" s="73" t="s">
        <v>98</v>
      </c>
      <c r="I24" s="29"/>
      <c r="J24" s="29"/>
    </row>
    <row r="25" spans="1:10" x14ac:dyDescent="0.25">
      <c r="A25" s="29"/>
      <c r="B25" s="20">
        <v>10</v>
      </c>
      <c r="C25" s="22" t="s">
        <v>86</v>
      </c>
      <c r="D25" s="31">
        <v>2</v>
      </c>
      <c r="E25" s="31">
        <v>3195</v>
      </c>
      <c r="F25" s="23"/>
      <c r="G25" s="23">
        <f t="shared" si="0"/>
        <v>6390</v>
      </c>
      <c r="H25" s="73" t="s">
        <v>98</v>
      </c>
      <c r="I25" s="29"/>
      <c r="J25" s="29"/>
    </row>
    <row r="26" spans="1:10" x14ac:dyDescent="0.25">
      <c r="A26" s="29"/>
      <c r="B26" s="20">
        <v>11</v>
      </c>
      <c r="C26" s="22" t="s">
        <v>180</v>
      </c>
      <c r="D26" s="82">
        <v>1.5</v>
      </c>
      <c r="E26" s="31">
        <v>7732</v>
      </c>
      <c r="F26" s="23">
        <f>E26*110%</f>
        <v>8505.2000000000007</v>
      </c>
      <c r="G26" s="23">
        <f>F26*D26</f>
        <v>12757.800000000001</v>
      </c>
      <c r="H26" s="73" t="s">
        <v>102</v>
      </c>
      <c r="I26" s="29"/>
      <c r="J26" s="29"/>
    </row>
    <row r="27" spans="1:10" x14ac:dyDescent="0.25">
      <c r="A27" s="29"/>
      <c r="B27" s="20">
        <v>12</v>
      </c>
      <c r="C27" s="22" t="s">
        <v>87</v>
      </c>
      <c r="D27" s="23">
        <v>0.25</v>
      </c>
      <c r="E27" s="31">
        <v>6773</v>
      </c>
      <c r="F27" s="23">
        <f>E27*110%</f>
        <v>7450.3</v>
      </c>
      <c r="G27" s="23">
        <f>F27*D27</f>
        <v>1862.575</v>
      </c>
      <c r="H27" s="73" t="s">
        <v>101</v>
      </c>
      <c r="I27" s="29"/>
      <c r="J27" s="29"/>
    </row>
    <row r="28" spans="1:10" x14ac:dyDescent="0.25">
      <c r="A28" s="29"/>
      <c r="B28" s="20">
        <v>13</v>
      </c>
      <c r="C28" s="22" t="s">
        <v>88</v>
      </c>
      <c r="D28" s="31">
        <v>1</v>
      </c>
      <c r="E28" s="31">
        <v>4633</v>
      </c>
      <c r="F28" s="23"/>
      <c r="G28" s="23">
        <f>D28*E28</f>
        <v>4633</v>
      </c>
      <c r="H28" s="73" t="s">
        <v>109</v>
      </c>
      <c r="I28" s="29"/>
      <c r="J28" s="29"/>
    </row>
    <row r="29" spans="1:10" s="34" customFormat="1" x14ac:dyDescent="0.25">
      <c r="A29" s="48"/>
      <c r="B29" s="105" t="s">
        <v>4</v>
      </c>
      <c r="C29" s="106"/>
      <c r="D29" s="36">
        <f>SUM(D15:D28)</f>
        <v>14.75</v>
      </c>
      <c r="E29" s="65">
        <f>SUM(E15:E28)</f>
        <v>75852</v>
      </c>
      <c r="F29" s="36"/>
      <c r="G29" s="36">
        <f>SUM(G15:G28)</f>
        <v>79564.824999999997</v>
      </c>
      <c r="H29" s="74"/>
      <c r="I29" s="48"/>
      <c r="J29" s="48"/>
    </row>
    <row r="30" spans="1:10" x14ac:dyDescent="0.25">
      <c r="A30" s="29"/>
      <c r="B30" s="53" t="s">
        <v>96</v>
      </c>
      <c r="C30" s="72" t="s">
        <v>198</v>
      </c>
      <c r="D30" s="72"/>
      <c r="E30" s="72"/>
      <c r="F30" s="72"/>
      <c r="G30" s="72"/>
      <c r="H30" s="72"/>
      <c r="I30" s="29"/>
      <c r="J30" s="29"/>
    </row>
    <row r="31" spans="1:10" s="25" customFormat="1" ht="33.75" customHeight="1" x14ac:dyDescent="0.25">
      <c r="B31" s="107" t="s">
        <v>5</v>
      </c>
      <c r="C31" s="107"/>
      <c r="D31" s="107"/>
      <c r="E31" s="102" t="s">
        <v>89</v>
      </c>
      <c r="F31" s="102"/>
      <c r="G31" s="102"/>
      <c r="H31" s="102"/>
    </row>
    <row r="32" spans="1:10" s="25" customFormat="1" ht="30.75" customHeight="1" x14ac:dyDescent="0.25">
      <c r="B32" s="107" t="s">
        <v>6</v>
      </c>
      <c r="C32" s="107"/>
      <c r="D32" s="107"/>
      <c r="E32" s="102" t="s">
        <v>11</v>
      </c>
      <c r="F32" s="102"/>
      <c r="G32" s="102"/>
      <c r="H32" s="102"/>
    </row>
    <row r="33" spans="2:8" s="25" customFormat="1" ht="27" customHeight="1" x14ac:dyDescent="0.25">
      <c r="B33" s="107" t="s">
        <v>7</v>
      </c>
      <c r="C33" s="107"/>
      <c r="D33" s="107"/>
      <c r="E33" s="102"/>
      <c r="F33" s="102"/>
      <c r="G33" s="102"/>
      <c r="H33" s="102"/>
    </row>
    <row r="34" spans="2:8" s="25" customFormat="1" x14ac:dyDescent="0.25"/>
    <row r="35" spans="2:8" s="25" customFormat="1" x14ac:dyDescent="0.25"/>
    <row r="36" spans="2:8" s="25" customFormat="1" x14ac:dyDescent="0.25"/>
    <row r="37" spans="2:8" x14ac:dyDescent="0.25">
      <c r="B37" s="14"/>
    </row>
    <row r="38" spans="2:8" x14ac:dyDescent="0.25">
      <c r="B38" s="14"/>
    </row>
  </sheetData>
  <sortState ref="B15:H28">
    <sortCondition ref="C15:C28"/>
  </sortState>
  <mergeCells count="18">
    <mergeCell ref="F2:H2"/>
    <mergeCell ref="F4:H4"/>
    <mergeCell ref="B6:D6"/>
    <mergeCell ref="G7:H7"/>
    <mergeCell ref="A4:C4"/>
    <mergeCell ref="B3:C3"/>
    <mergeCell ref="E33:H33"/>
    <mergeCell ref="B12:H12"/>
    <mergeCell ref="B11:H11"/>
    <mergeCell ref="B29:C29"/>
    <mergeCell ref="B31:D31"/>
    <mergeCell ref="B32:D32"/>
    <mergeCell ref="B33:D33"/>
    <mergeCell ref="B9:H9"/>
    <mergeCell ref="B8:H8"/>
    <mergeCell ref="F3:H3"/>
    <mergeCell ref="E31:H31"/>
    <mergeCell ref="E32:H32"/>
  </mergeCells>
  <pageMargins left="0.25" right="0.25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26" workbookViewId="0">
      <selection activeCell="L15" sqref="L15"/>
    </sheetView>
  </sheetViews>
  <sheetFormatPr defaultRowHeight="15.75" x14ac:dyDescent="0.25"/>
  <cols>
    <col min="1" max="1" width="4.85546875" style="14" customWidth="1"/>
    <col min="2" max="2" width="6.42578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6.85546875" style="14" customWidth="1"/>
    <col min="10" max="16384" width="9.140625" style="14"/>
  </cols>
  <sheetData>
    <row r="1" spans="1:9" ht="11.25" customHeight="1" x14ac:dyDescent="0.25">
      <c r="B1" s="15"/>
      <c r="C1" s="15"/>
      <c r="F1" s="16"/>
      <c r="H1" s="16"/>
      <c r="I1" s="16"/>
    </row>
    <row r="2" spans="1:9" x14ac:dyDescent="0.25">
      <c r="B2" s="15"/>
      <c r="C2" s="15"/>
      <c r="F2" s="109" t="s">
        <v>52</v>
      </c>
      <c r="G2" s="109"/>
      <c r="H2" s="109"/>
      <c r="I2" s="16"/>
    </row>
    <row r="3" spans="1:9" ht="95.25" customHeight="1" x14ac:dyDescent="0.25">
      <c r="B3" s="110" t="s">
        <v>302</v>
      </c>
      <c r="C3" s="110"/>
      <c r="F3" s="109" t="s">
        <v>283</v>
      </c>
      <c r="G3" s="109"/>
      <c r="H3" s="109"/>
      <c r="I3" s="16"/>
    </row>
    <row r="4" spans="1:9" ht="15.75" customHeight="1" x14ac:dyDescent="0.25">
      <c r="A4" s="111" t="s">
        <v>35</v>
      </c>
      <c r="B4" s="111"/>
      <c r="C4" s="111"/>
      <c r="F4" s="109" t="s">
        <v>240</v>
      </c>
      <c r="G4" s="109"/>
      <c r="H4" s="109"/>
      <c r="I4" s="16"/>
    </row>
    <row r="5" spans="1:9" x14ac:dyDescent="0.25">
      <c r="A5" s="45"/>
      <c r="B5" s="45"/>
      <c r="C5" s="45"/>
      <c r="F5" s="18"/>
      <c r="G5" s="27"/>
      <c r="H5" s="27"/>
      <c r="I5" s="27"/>
    </row>
    <row r="6" spans="1:9" x14ac:dyDescent="0.25">
      <c r="F6" s="18"/>
      <c r="G6" s="103"/>
      <c r="H6" s="103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4.2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ht="14.25" customHeight="1" x14ac:dyDescent="0.25">
      <c r="B9" s="15"/>
      <c r="C9" s="15"/>
      <c r="D9" s="15"/>
      <c r="E9" s="15"/>
      <c r="F9" s="15"/>
      <c r="G9" s="15"/>
      <c r="H9" s="15"/>
      <c r="I9" s="15"/>
    </row>
    <row r="10" spans="1:9" ht="20.25" customHeight="1" x14ac:dyDescent="0.25">
      <c r="B10" s="104" t="s">
        <v>72</v>
      </c>
      <c r="C10" s="104"/>
      <c r="D10" s="104"/>
      <c r="E10" s="104"/>
      <c r="F10" s="104"/>
      <c r="G10" s="104"/>
      <c r="H10" s="104"/>
      <c r="I10" s="16"/>
    </row>
    <row r="11" spans="1:9" ht="18" customHeight="1" x14ac:dyDescent="0.25">
      <c r="B11" s="103" t="s">
        <v>73</v>
      </c>
      <c r="C11" s="103"/>
      <c r="D11" s="103"/>
      <c r="E11" s="103"/>
      <c r="F11" s="103"/>
      <c r="G11" s="103"/>
      <c r="H11" s="103"/>
    </row>
    <row r="12" spans="1:9" ht="1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3" spans="1:9" s="34" customFormat="1" ht="78.75" x14ac:dyDescent="0.25">
      <c r="A13" s="40"/>
      <c r="B13" s="35" t="s">
        <v>66</v>
      </c>
      <c r="C13" s="35" t="s">
        <v>33</v>
      </c>
      <c r="D13" s="35" t="s">
        <v>34</v>
      </c>
      <c r="E13" s="35" t="s">
        <v>67</v>
      </c>
      <c r="F13" s="35" t="s">
        <v>92</v>
      </c>
      <c r="G13" s="35" t="s">
        <v>131</v>
      </c>
      <c r="H13" s="35" t="s">
        <v>68</v>
      </c>
      <c r="I13" s="40"/>
    </row>
    <row r="14" spans="1:9" x14ac:dyDescent="0.25">
      <c r="A14" s="46"/>
      <c r="B14" s="20">
        <v>1</v>
      </c>
      <c r="C14" s="22" t="s">
        <v>70</v>
      </c>
      <c r="D14" s="31">
        <v>1</v>
      </c>
      <c r="E14" s="31">
        <v>8243</v>
      </c>
      <c r="F14" s="23">
        <f>E14*110%</f>
        <v>9067.3000000000011</v>
      </c>
      <c r="G14" s="23">
        <f>F14*D14</f>
        <v>9067.3000000000011</v>
      </c>
      <c r="H14" s="73" t="s">
        <v>100</v>
      </c>
      <c r="I14" s="24"/>
    </row>
    <row r="15" spans="1:9" x14ac:dyDescent="0.25">
      <c r="A15" s="46"/>
      <c r="B15" s="20">
        <v>2</v>
      </c>
      <c r="C15" s="22" t="s">
        <v>43</v>
      </c>
      <c r="D15" s="82">
        <v>0.5</v>
      </c>
      <c r="E15" s="31">
        <v>7831</v>
      </c>
      <c r="F15" s="23">
        <f t="shared" ref="F15:F24" si="0">E15*110%</f>
        <v>8614.1</v>
      </c>
      <c r="G15" s="23">
        <f t="shared" ref="G15:G24" si="1">F15*D15</f>
        <v>4307.05</v>
      </c>
      <c r="H15" s="73" t="s">
        <v>215</v>
      </c>
      <c r="I15" s="24"/>
    </row>
    <row r="16" spans="1:9" ht="31.5" x14ac:dyDescent="0.25">
      <c r="A16" s="21"/>
      <c r="B16" s="20">
        <v>3</v>
      </c>
      <c r="C16" s="22" t="s">
        <v>44</v>
      </c>
      <c r="D16" s="82">
        <v>0.5</v>
      </c>
      <c r="E16" s="31">
        <v>7831</v>
      </c>
      <c r="F16" s="23">
        <f t="shared" si="0"/>
        <v>8614.1</v>
      </c>
      <c r="G16" s="23">
        <f t="shared" si="1"/>
        <v>4307.05</v>
      </c>
      <c r="H16" s="73" t="s">
        <v>215</v>
      </c>
      <c r="I16" s="32"/>
    </row>
    <row r="17" spans="1:9" ht="0.75" customHeight="1" x14ac:dyDescent="0.25">
      <c r="A17" s="46"/>
      <c r="B17" s="20">
        <v>4</v>
      </c>
      <c r="C17" s="22" t="s">
        <v>81</v>
      </c>
      <c r="D17" s="31">
        <v>0</v>
      </c>
      <c r="E17" s="31">
        <v>0</v>
      </c>
      <c r="F17" s="23">
        <f t="shared" si="0"/>
        <v>0</v>
      </c>
      <c r="G17" s="23">
        <f t="shared" si="1"/>
        <v>0</v>
      </c>
      <c r="H17" s="73" t="s">
        <v>101</v>
      </c>
      <c r="I17" s="24"/>
    </row>
    <row r="18" spans="1:9" x14ac:dyDescent="0.25">
      <c r="A18" s="46"/>
      <c r="B18" s="20">
        <v>4</v>
      </c>
      <c r="C18" s="22" t="s">
        <v>115</v>
      </c>
      <c r="D18" s="31">
        <v>3</v>
      </c>
      <c r="E18" s="31">
        <v>6773</v>
      </c>
      <c r="F18" s="23">
        <f t="shared" si="0"/>
        <v>7450.3</v>
      </c>
      <c r="G18" s="23">
        <f t="shared" si="1"/>
        <v>22350.9</v>
      </c>
      <c r="H18" s="73" t="s">
        <v>128</v>
      </c>
      <c r="I18" s="24"/>
    </row>
    <row r="19" spans="1:9" x14ac:dyDescent="0.25">
      <c r="A19" s="21"/>
      <c r="B19" s="20">
        <v>5</v>
      </c>
      <c r="C19" s="22" t="s">
        <v>36</v>
      </c>
      <c r="D19" s="82">
        <v>0.5</v>
      </c>
      <c r="E19" s="31">
        <v>7732</v>
      </c>
      <c r="F19" s="23">
        <f t="shared" si="0"/>
        <v>8505.2000000000007</v>
      </c>
      <c r="G19" s="23">
        <f t="shared" si="1"/>
        <v>4252.6000000000004</v>
      </c>
      <c r="H19" s="73" t="s">
        <v>102</v>
      </c>
      <c r="I19" s="32"/>
    </row>
    <row r="20" spans="1:9" x14ac:dyDescent="0.25">
      <c r="A20" s="46"/>
      <c r="B20" s="20">
        <v>6</v>
      </c>
      <c r="C20" s="22" t="s">
        <v>2</v>
      </c>
      <c r="D20" s="82">
        <v>0.5</v>
      </c>
      <c r="E20" s="31">
        <v>7732</v>
      </c>
      <c r="F20" s="23">
        <f t="shared" si="0"/>
        <v>8505.2000000000007</v>
      </c>
      <c r="G20" s="23">
        <f t="shared" si="1"/>
        <v>4252.6000000000004</v>
      </c>
      <c r="H20" s="73" t="s">
        <v>102</v>
      </c>
      <c r="I20" s="24"/>
    </row>
    <row r="21" spans="1:9" x14ac:dyDescent="0.25">
      <c r="A21" s="46"/>
      <c r="B21" s="20">
        <v>7</v>
      </c>
      <c r="C21" s="22" t="s">
        <v>119</v>
      </c>
      <c r="D21" s="82">
        <v>0.5</v>
      </c>
      <c r="E21" s="31">
        <v>7732</v>
      </c>
      <c r="F21" s="23">
        <f t="shared" si="0"/>
        <v>8505.2000000000007</v>
      </c>
      <c r="G21" s="23">
        <f t="shared" si="1"/>
        <v>4252.6000000000004</v>
      </c>
      <c r="H21" s="73" t="s">
        <v>102</v>
      </c>
      <c r="I21" s="24"/>
    </row>
    <row r="22" spans="1:9" x14ac:dyDescent="0.25">
      <c r="A22" s="46"/>
      <c r="B22" s="20">
        <v>8</v>
      </c>
      <c r="C22" s="22" t="s">
        <v>87</v>
      </c>
      <c r="D22" s="23">
        <v>0.25</v>
      </c>
      <c r="E22" s="31">
        <v>6773</v>
      </c>
      <c r="F22" s="23">
        <f t="shared" si="0"/>
        <v>7450.3</v>
      </c>
      <c r="G22" s="23">
        <f t="shared" si="1"/>
        <v>1862.575</v>
      </c>
      <c r="H22" s="73" t="s">
        <v>101</v>
      </c>
      <c r="I22" s="24"/>
    </row>
    <row r="23" spans="1:9" x14ac:dyDescent="0.25">
      <c r="A23" s="46"/>
      <c r="B23" s="20">
        <v>9</v>
      </c>
      <c r="C23" s="22" t="s">
        <v>81</v>
      </c>
      <c r="D23" s="23">
        <v>0.33</v>
      </c>
      <c r="E23" s="31">
        <v>6773</v>
      </c>
      <c r="F23" s="23">
        <f t="shared" si="0"/>
        <v>7450.3</v>
      </c>
      <c r="G23" s="23">
        <f t="shared" si="1"/>
        <v>2458.5990000000002</v>
      </c>
      <c r="H23" s="73" t="s">
        <v>101</v>
      </c>
      <c r="I23" s="24"/>
    </row>
    <row r="24" spans="1:9" x14ac:dyDescent="0.25">
      <c r="A24" s="46"/>
      <c r="B24" s="20">
        <v>10</v>
      </c>
      <c r="C24" s="22" t="s">
        <v>268</v>
      </c>
      <c r="D24" s="82">
        <v>0.5</v>
      </c>
      <c r="E24" s="31">
        <v>7732</v>
      </c>
      <c r="F24" s="23">
        <f t="shared" si="0"/>
        <v>8505.2000000000007</v>
      </c>
      <c r="G24" s="23">
        <f t="shared" si="1"/>
        <v>4252.6000000000004</v>
      </c>
      <c r="H24" s="73" t="s">
        <v>102</v>
      </c>
      <c r="I24" s="24"/>
    </row>
    <row r="25" spans="1:9" hidden="1" x14ac:dyDescent="0.25">
      <c r="A25" s="46"/>
      <c r="B25" s="20"/>
      <c r="C25" s="22"/>
      <c r="D25" s="23"/>
      <c r="E25" s="31"/>
      <c r="F25" s="23"/>
      <c r="G25" s="23"/>
      <c r="H25" s="73"/>
      <c r="I25" s="24"/>
    </row>
    <row r="26" spans="1:9" ht="32.25" customHeight="1" x14ac:dyDescent="0.25">
      <c r="A26" s="46"/>
      <c r="B26" s="20">
        <v>11</v>
      </c>
      <c r="C26" s="22" t="s">
        <v>180</v>
      </c>
      <c r="D26" s="82">
        <v>1.5</v>
      </c>
      <c r="E26" s="31">
        <v>7732</v>
      </c>
      <c r="F26" s="23">
        <f>E26*110%</f>
        <v>8505.2000000000007</v>
      </c>
      <c r="G26" s="23">
        <f>F26*D26</f>
        <v>12757.800000000001</v>
      </c>
      <c r="H26" s="73" t="s">
        <v>102</v>
      </c>
      <c r="I26" s="24"/>
    </row>
    <row r="27" spans="1:9" ht="31.5" x14ac:dyDescent="0.25">
      <c r="A27" s="46"/>
      <c r="B27" s="20">
        <v>12</v>
      </c>
      <c r="C27" s="22" t="s">
        <v>110</v>
      </c>
      <c r="D27" s="82">
        <v>0.5</v>
      </c>
      <c r="E27" s="31">
        <v>4345</v>
      </c>
      <c r="F27" s="23"/>
      <c r="G27" s="23">
        <f t="shared" ref="G27:G36" si="2">D27*E27</f>
        <v>2172.5</v>
      </c>
      <c r="H27" s="73" t="s">
        <v>104</v>
      </c>
      <c r="I27" s="24"/>
    </row>
    <row r="28" spans="1:9" x14ac:dyDescent="0.25">
      <c r="A28" s="46"/>
      <c r="B28" s="20">
        <v>13</v>
      </c>
      <c r="C28" s="22" t="s">
        <v>200</v>
      </c>
      <c r="D28" s="31">
        <v>6</v>
      </c>
      <c r="E28" s="31">
        <v>4345</v>
      </c>
      <c r="F28" s="23"/>
      <c r="G28" s="23">
        <f t="shared" si="2"/>
        <v>26070</v>
      </c>
      <c r="H28" s="73" t="s">
        <v>104</v>
      </c>
      <c r="I28" s="24"/>
    </row>
    <row r="29" spans="1:9" x14ac:dyDescent="0.25">
      <c r="A29" s="46"/>
      <c r="B29" s="20">
        <v>14</v>
      </c>
      <c r="C29" s="22" t="s">
        <v>84</v>
      </c>
      <c r="D29" s="31">
        <v>1</v>
      </c>
      <c r="E29" s="31">
        <v>5527</v>
      </c>
      <c r="F29" s="23"/>
      <c r="G29" s="23">
        <f t="shared" si="2"/>
        <v>5527</v>
      </c>
      <c r="H29" s="73" t="s">
        <v>105</v>
      </c>
      <c r="I29" s="24"/>
    </row>
    <row r="30" spans="1:9" x14ac:dyDescent="0.25">
      <c r="A30" s="46"/>
      <c r="B30" s="20">
        <v>15</v>
      </c>
      <c r="C30" s="22" t="s">
        <v>85</v>
      </c>
      <c r="D30" s="82">
        <v>1.5</v>
      </c>
      <c r="E30" s="31">
        <v>4633</v>
      </c>
      <c r="F30" s="23"/>
      <c r="G30" s="23">
        <f t="shared" si="2"/>
        <v>6949.5</v>
      </c>
      <c r="H30" s="73" t="s">
        <v>106</v>
      </c>
      <c r="I30" s="24"/>
    </row>
    <row r="31" spans="1:9" ht="18.75" customHeight="1" x14ac:dyDescent="0.25">
      <c r="A31" s="46"/>
      <c r="B31" s="20">
        <v>16</v>
      </c>
      <c r="C31" s="22" t="s">
        <v>0</v>
      </c>
      <c r="D31" s="31">
        <v>1</v>
      </c>
      <c r="E31" s="31">
        <v>3195</v>
      </c>
      <c r="F31" s="23"/>
      <c r="G31" s="23">
        <f t="shared" si="2"/>
        <v>3195</v>
      </c>
      <c r="H31" s="73" t="s">
        <v>98</v>
      </c>
      <c r="I31" s="24"/>
    </row>
    <row r="32" spans="1:9" x14ac:dyDescent="0.25">
      <c r="A32" s="46"/>
      <c r="B32" s="20">
        <v>17</v>
      </c>
      <c r="C32" s="22" t="s">
        <v>118</v>
      </c>
      <c r="D32" s="31">
        <v>4</v>
      </c>
      <c r="E32" s="31">
        <v>3195</v>
      </c>
      <c r="F32" s="23"/>
      <c r="G32" s="23">
        <f t="shared" si="2"/>
        <v>12780</v>
      </c>
      <c r="H32" s="73" t="s">
        <v>98</v>
      </c>
      <c r="I32" s="24"/>
    </row>
    <row r="33" spans="1:9" x14ac:dyDescent="0.25">
      <c r="A33" s="46"/>
      <c r="B33" s="20">
        <v>18</v>
      </c>
      <c r="C33" s="22" t="s">
        <v>86</v>
      </c>
      <c r="D33" s="31">
        <v>2</v>
      </c>
      <c r="E33" s="31">
        <v>3195</v>
      </c>
      <c r="F33" s="23"/>
      <c r="G33" s="23">
        <f t="shared" si="2"/>
        <v>6390</v>
      </c>
      <c r="H33" s="73" t="s">
        <v>98</v>
      </c>
      <c r="I33" s="24"/>
    </row>
    <row r="34" spans="1:9" s="25" customFormat="1" x14ac:dyDescent="0.25">
      <c r="A34" s="46"/>
      <c r="B34" s="20">
        <v>19</v>
      </c>
      <c r="C34" s="22" t="s">
        <v>82</v>
      </c>
      <c r="D34" s="82">
        <v>0.5</v>
      </c>
      <c r="E34" s="31">
        <v>5240</v>
      </c>
      <c r="F34" s="23"/>
      <c r="G34" s="23">
        <f t="shared" si="2"/>
        <v>2620</v>
      </c>
      <c r="H34" s="73" t="s">
        <v>107</v>
      </c>
      <c r="I34" s="24"/>
    </row>
    <row r="35" spans="1:9" s="43" customFormat="1" x14ac:dyDescent="0.25">
      <c r="A35" s="40"/>
      <c r="B35" s="20">
        <v>20</v>
      </c>
      <c r="C35" s="22" t="s">
        <v>111</v>
      </c>
      <c r="D35" s="82">
        <v>0.5</v>
      </c>
      <c r="E35" s="31">
        <v>6773</v>
      </c>
      <c r="F35" s="23"/>
      <c r="G35" s="23">
        <f t="shared" si="2"/>
        <v>3386.5</v>
      </c>
      <c r="H35" s="73" t="s">
        <v>103</v>
      </c>
      <c r="I35" s="38"/>
    </row>
    <row r="36" spans="1:9" s="25" customFormat="1" x14ac:dyDescent="0.25">
      <c r="A36" s="14"/>
      <c r="B36" s="20">
        <v>21</v>
      </c>
      <c r="C36" s="22" t="s">
        <v>120</v>
      </c>
      <c r="D36" s="31">
        <v>1</v>
      </c>
      <c r="E36" s="31">
        <v>4633</v>
      </c>
      <c r="F36" s="23"/>
      <c r="G36" s="23">
        <f t="shared" si="2"/>
        <v>4633</v>
      </c>
      <c r="H36" s="73" t="s">
        <v>109</v>
      </c>
      <c r="I36" s="14"/>
    </row>
    <row r="37" spans="1:9" s="25" customFormat="1" ht="44.25" customHeight="1" x14ac:dyDescent="0.25">
      <c r="B37" s="105" t="s">
        <v>4</v>
      </c>
      <c r="C37" s="106"/>
      <c r="D37" s="36">
        <f>SUM(D14:D36)</f>
        <v>27.08</v>
      </c>
      <c r="E37" s="65">
        <f>SUM(E14:E36)</f>
        <v>127965</v>
      </c>
      <c r="F37" s="36"/>
      <c r="G37" s="36">
        <f>SUM(G14:G36)</f>
        <v>147845.174</v>
      </c>
      <c r="H37" s="74"/>
    </row>
    <row r="38" spans="1:9" s="25" customFormat="1" ht="40.5" customHeight="1" x14ac:dyDescent="0.25">
      <c r="B38" s="53" t="s">
        <v>96</v>
      </c>
      <c r="C38" s="72" t="s">
        <v>198</v>
      </c>
      <c r="D38" s="72"/>
      <c r="E38" s="72"/>
      <c r="F38" s="72"/>
      <c r="G38" s="72"/>
      <c r="H38" s="72"/>
    </row>
    <row r="39" spans="1:9" x14ac:dyDescent="0.25">
      <c r="A39" s="25"/>
      <c r="B39" s="107" t="s">
        <v>5</v>
      </c>
      <c r="C39" s="107"/>
      <c r="D39" s="107"/>
      <c r="E39" s="102" t="s">
        <v>90</v>
      </c>
      <c r="F39" s="102"/>
      <c r="G39" s="102"/>
      <c r="H39" s="102"/>
      <c r="I39" s="25"/>
    </row>
    <row r="40" spans="1:9" x14ac:dyDescent="0.25">
      <c r="A40" s="25"/>
      <c r="B40" s="107" t="s">
        <v>6</v>
      </c>
      <c r="C40" s="107"/>
      <c r="D40" s="107"/>
      <c r="E40" s="102" t="s">
        <v>11</v>
      </c>
      <c r="F40" s="102"/>
      <c r="G40" s="102"/>
      <c r="H40" s="102"/>
      <c r="I40" s="25"/>
    </row>
    <row r="41" spans="1:9" x14ac:dyDescent="0.25">
      <c r="A41" s="25"/>
      <c r="B41" s="107" t="s">
        <v>7</v>
      </c>
      <c r="C41" s="107"/>
      <c r="D41" s="107"/>
      <c r="E41" s="102"/>
      <c r="F41" s="102"/>
      <c r="G41" s="102"/>
      <c r="H41" s="102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18"/>
      <c r="B43" s="25"/>
      <c r="C43" s="25"/>
      <c r="D43" s="25"/>
      <c r="E43" s="25"/>
      <c r="F43" s="25"/>
      <c r="G43" s="25"/>
      <c r="H43" s="25"/>
    </row>
    <row r="44" spans="1:9" x14ac:dyDescent="0.25">
      <c r="A44" s="18"/>
      <c r="B44" s="25"/>
      <c r="C44" s="25"/>
      <c r="D44" s="25"/>
      <c r="E44" s="25"/>
      <c r="F44" s="25"/>
      <c r="G44" s="25"/>
      <c r="H44" s="25"/>
    </row>
    <row r="45" spans="1:9" x14ac:dyDescent="0.25">
      <c r="B45" s="18"/>
      <c r="C45" s="18"/>
      <c r="D45" s="18"/>
      <c r="E45" s="18"/>
    </row>
    <row r="46" spans="1:9" x14ac:dyDescent="0.25">
      <c r="B46" s="18"/>
      <c r="C46" s="18"/>
      <c r="D46" s="18"/>
      <c r="E46" s="18"/>
    </row>
  </sheetData>
  <mergeCells count="17">
    <mergeCell ref="B37:C37"/>
    <mergeCell ref="B7:H7"/>
    <mergeCell ref="B8:H8"/>
    <mergeCell ref="B10:H10"/>
    <mergeCell ref="B3:C3"/>
    <mergeCell ref="B11:H11"/>
    <mergeCell ref="F2:H2"/>
    <mergeCell ref="F4:H4"/>
    <mergeCell ref="G6:H6"/>
    <mergeCell ref="A4:C4"/>
    <mergeCell ref="F3:H3"/>
    <mergeCell ref="B40:D40"/>
    <mergeCell ref="B41:D41"/>
    <mergeCell ref="E39:H39"/>
    <mergeCell ref="E40:H40"/>
    <mergeCell ref="E41:H41"/>
    <mergeCell ref="B39:D39"/>
  </mergeCells>
  <pageMargins left="0.25" right="0.25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8.570312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1:9" ht="10.5" customHeight="1" x14ac:dyDescent="0.25">
      <c r="B1" s="15"/>
      <c r="C1" s="15"/>
      <c r="F1" s="16"/>
      <c r="H1" s="16"/>
      <c r="I1" s="16"/>
    </row>
    <row r="2" spans="1:9" x14ac:dyDescent="0.25">
      <c r="B2" s="15"/>
      <c r="C2" s="15"/>
      <c r="F2" s="109" t="s">
        <v>53</v>
      </c>
      <c r="G2" s="109"/>
      <c r="H2" s="109"/>
      <c r="I2" s="16"/>
    </row>
    <row r="3" spans="1:9" ht="93.75" customHeight="1" x14ac:dyDescent="0.25">
      <c r="B3" s="110" t="s">
        <v>303</v>
      </c>
      <c r="C3" s="110"/>
      <c r="F3" s="109" t="s">
        <v>321</v>
      </c>
      <c r="G3" s="109"/>
      <c r="H3" s="109"/>
      <c r="I3" s="16"/>
    </row>
    <row r="4" spans="1:9" ht="15" customHeight="1" x14ac:dyDescent="0.25">
      <c r="B4" s="108" t="s">
        <v>35</v>
      </c>
      <c r="C4" s="108"/>
      <c r="F4" s="108" t="s">
        <v>255</v>
      </c>
      <c r="G4" s="108"/>
      <c r="H4" s="108"/>
      <c r="I4" s="18"/>
    </row>
    <row r="5" spans="1:9" x14ac:dyDescent="0.25">
      <c r="B5" s="28"/>
      <c r="C5" s="28"/>
      <c r="F5" s="18"/>
      <c r="G5" s="28"/>
      <c r="H5" s="28"/>
      <c r="I5" s="28"/>
    </row>
    <row r="6" spans="1:9" x14ac:dyDescent="0.25">
      <c r="B6" s="28"/>
      <c r="C6" s="28"/>
      <c r="F6" s="18"/>
      <c r="G6" s="28"/>
      <c r="H6" s="28"/>
      <c r="I6" s="28"/>
    </row>
    <row r="7" spans="1:9" ht="12.75" customHeight="1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6.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ht="47.25" customHeight="1" x14ac:dyDescent="0.25">
      <c r="B9" s="104" t="s">
        <v>20</v>
      </c>
      <c r="C9" s="104"/>
      <c r="D9" s="104"/>
      <c r="E9" s="104"/>
      <c r="F9" s="104"/>
      <c r="G9" s="104"/>
      <c r="H9" s="104"/>
      <c r="I9" s="16"/>
    </row>
    <row r="10" spans="1:9" ht="16.5" customHeight="1" x14ac:dyDescent="0.25"/>
    <row r="11" spans="1:9" ht="15.7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</row>
    <row r="12" spans="1:9" s="34" customFormat="1" ht="78.75" x14ac:dyDescent="0.25">
      <c r="A12" s="40"/>
      <c r="B12" s="35" t="s">
        <v>66</v>
      </c>
      <c r="C12" s="35" t="s">
        <v>33</v>
      </c>
      <c r="D12" s="35" t="s">
        <v>34</v>
      </c>
      <c r="E12" s="35" t="s">
        <v>67</v>
      </c>
      <c r="F12" s="35" t="s">
        <v>91</v>
      </c>
      <c r="G12" s="35" t="s">
        <v>131</v>
      </c>
      <c r="H12" s="35" t="s">
        <v>68</v>
      </c>
      <c r="I12" s="40"/>
    </row>
    <row r="13" spans="1:9" x14ac:dyDescent="0.25">
      <c r="A13" s="46"/>
      <c r="B13" s="20">
        <v>1</v>
      </c>
      <c r="C13" s="22" t="s">
        <v>5</v>
      </c>
      <c r="D13" s="31">
        <v>1</v>
      </c>
      <c r="E13" s="31">
        <v>8243</v>
      </c>
      <c r="F13" s="23">
        <f>E13*110%</f>
        <v>9067.3000000000011</v>
      </c>
      <c r="G13" s="23">
        <f>F13*D13</f>
        <v>9067.3000000000011</v>
      </c>
      <c r="H13" s="73" t="s">
        <v>100</v>
      </c>
      <c r="I13" s="24"/>
    </row>
    <row r="14" spans="1:9" x14ac:dyDescent="0.25">
      <c r="A14" s="46"/>
      <c r="B14" s="20">
        <v>2</v>
      </c>
      <c r="C14" s="22" t="s">
        <v>43</v>
      </c>
      <c r="D14" s="31">
        <v>1</v>
      </c>
      <c r="E14" s="31">
        <v>7831</v>
      </c>
      <c r="F14" s="23">
        <f t="shared" ref="F14:F24" si="0">E14*110%</f>
        <v>8614.1</v>
      </c>
      <c r="G14" s="23">
        <f t="shared" ref="G14:G24" si="1">F14*D14</f>
        <v>8614.1</v>
      </c>
      <c r="H14" s="73" t="s">
        <v>215</v>
      </c>
      <c r="I14" s="24"/>
    </row>
    <row r="15" spans="1:9" ht="29.25" customHeight="1" x14ac:dyDescent="0.25">
      <c r="A15" s="21"/>
      <c r="B15" s="20">
        <v>3</v>
      </c>
      <c r="C15" s="22" t="s">
        <v>45</v>
      </c>
      <c r="D15" s="82">
        <v>0.5</v>
      </c>
      <c r="E15" s="31">
        <v>7831</v>
      </c>
      <c r="F15" s="23">
        <f t="shared" si="0"/>
        <v>8614.1</v>
      </c>
      <c r="G15" s="23">
        <f t="shared" si="1"/>
        <v>4307.05</v>
      </c>
      <c r="H15" s="73" t="s">
        <v>215</v>
      </c>
      <c r="I15" s="32"/>
    </row>
    <row r="16" spans="1:9" hidden="1" x14ac:dyDescent="0.25">
      <c r="A16" s="46"/>
      <c r="B16" s="20">
        <v>4</v>
      </c>
      <c r="C16" s="22" t="s">
        <v>81</v>
      </c>
      <c r="D16" s="82">
        <v>0</v>
      </c>
      <c r="E16" s="31">
        <v>0</v>
      </c>
      <c r="F16" s="23">
        <f t="shared" si="0"/>
        <v>0</v>
      </c>
      <c r="G16" s="23">
        <f t="shared" si="1"/>
        <v>0</v>
      </c>
      <c r="H16" s="73" t="s">
        <v>101</v>
      </c>
      <c r="I16" s="24"/>
    </row>
    <row r="17" spans="1:9" ht="0.75" customHeight="1" x14ac:dyDescent="0.25">
      <c r="A17" s="46"/>
      <c r="B17" s="20">
        <v>5</v>
      </c>
      <c r="C17" s="22" t="s">
        <v>221</v>
      </c>
      <c r="D17" s="82">
        <v>0</v>
      </c>
      <c r="E17" s="31">
        <v>0</v>
      </c>
      <c r="F17" s="23">
        <f t="shared" si="0"/>
        <v>0</v>
      </c>
      <c r="G17" s="23">
        <f t="shared" si="1"/>
        <v>0</v>
      </c>
      <c r="H17" s="73" t="s">
        <v>102</v>
      </c>
      <c r="I17" s="24"/>
    </row>
    <row r="18" spans="1:9" x14ac:dyDescent="0.25">
      <c r="A18" s="46"/>
      <c r="B18" s="20">
        <v>4</v>
      </c>
      <c r="C18" s="22" t="s">
        <v>2</v>
      </c>
      <c r="D18" s="82">
        <v>0.5</v>
      </c>
      <c r="E18" s="31">
        <v>7732</v>
      </c>
      <c r="F18" s="23">
        <f t="shared" si="0"/>
        <v>8505.2000000000007</v>
      </c>
      <c r="G18" s="23">
        <f t="shared" si="1"/>
        <v>4252.6000000000004</v>
      </c>
      <c r="H18" s="73" t="s">
        <v>102</v>
      </c>
      <c r="I18" s="24"/>
    </row>
    <row r="19" spans="1:9" x14ac:dyDescent="0.25">
      <c r="A19" s="21"/>
      <c r="B19" s="20">
        <v>5</v>
      </c>
      <c r="C19" s="22" t="s">
        <v>273</v>
      </c>
      <c r="D19" s="82">
        <v>1</v>
      </c>
      <c r="E19" s="31">
        <v>6773</v>
      </c>
      <c r="F19" s="23">
        <f t="shared" si="0"/>
        <v>7450.3</v>
      </c>
      <c r="G19" s="23">
        <f t="shared" si="1"/>
        <v>7450.3</v>
      </c>
      <c r="H19" s="73" t="s">
        <v>128</v>
      </c>
      <c r="I19" s="32"/>
    </row>
    <row r="20" spans="1:9" x14ac:dyDescent="0.25">
      <c r="A20" s="46"/>
      <c r="B20" s="20">
        <v>6</v>
      </c>
      <c r="C20" s="22" t="s">
        <v>36</v>
      </c>
      <c r="D20" s="23">
        <v>0.75</v>
      </c>
      <c r="E20" s="31">
        <v>7732</v>
      </c>
      <c r="F20" s="23">
        <f t="shared" si="0"/>
        <v>8505.2000000000007</v>
      </c>
      <c r="G20" s="23">
        <f t="shared" si="1"/>
        <v>6378.9000000000005</v>
      </c>
      <c r="H20" s="73" t="s">
        <v>102</v>
      </c>
      <c r="I20" s="24"/>
    </row>
    <row r="21" spans="1:9" x14ac:dyDescent="0.25">
      <c r="A21" s="46"/>
      <c r="B21" s="20">
        <v>7</v>
      </c>
      <c r="C21" s="22" t="s">
        <v>117</v>
      </c>
      <c r="D21" s="82">
        <v>0.5</v>
      </c>
      <c r="E21" s="31">
        <v>7732</v>
      </c>
      <c r="F21" s="23">
        <f t="shared" si="0"/>
        <v>8505.2000000000007</v>
      </c>
      <c r="G21" s="23">
        <f t="shared" si="1"/>
        <v>4252.6000000000004</v>
      </c>
      <c r="H21" s="73" t="s">
        <v>102</v>
      </c>
      <c r="I21" s="24"/>
    </row>
    <row r="22" spans="1:9" x14ac:dyDescent="0.25">
      <c r="A22" s="46"/>
      <c r="B22" s="20">
        <v>8</v>
      </c>
      <c r="C22" s="22" t="s">
        <v>221</v>
      </c>
      <c r="D22" s="82">
        <v>0.5</v>
      </c>
      <c r="E22" s="31">
        <v>7732</v>
      </c>
      <c r="F22" s="23">
        <f t="shared" si="0"/>
        <v>8505.2000000000007</v>
      </c>
      <c r="G22" s="23">
        <f t="shared" si="1"/>
        <v>4252.6000000000004</v>
      </c>
      <c r="H22" s="73" t="s">
        <v>102</v>
      </c>
      <c r="I22" s="24"/>
    </row>
    <row r="23" spans="1:9" ht="15" customHeight="1" x14ac:dyDescent="0.25">
      <c r="A23" s="46"/>
      <c r="B23" s="20">
        <v>9</v>
      </c>
      <c r="C23" s="22" t="s">
        <v>180</v>
      </c>
      <c r="D23" s="82">
        <v>1.5</v>
      </c>
      <c r="E23" s="31">
        <v>7732</v>
      </c>
      <c r="F23" s="23">
        <f t="shared" si="0"/>
        <v>8505.2000000000007</v>
      </c>
      <c r="G23" s="23">
        <f t="shared" si="1"/>
        <v>12757.800000000001</v>
      </c>
      <c r="H23" s="73" t="s">
        <v>102</v>
      </c>
      <c r="I23" s="24"/>
    </row>
    <row r="24" spans="1:9" x14ac:dyDescent="0.25">
      <c r="A24" s="46"/>
      <c r="B24" s="20">
        <v>10</v>
      </c>
      <c r="C24" s="22" t="s">
        <v>121</v>
      </c>
      <c r="D24" s="23">
        <v>0.25</v>
      </c>
      <c r="E24" s="31">
        <v>6773</v>
      </c>
      <c r="F24" s="23">
        <f t="shared" si="0"/>
        <v>7450.3</v>
      </c>
      <c r="G24" s="23">
        <f t="shared" si="1"/>
        <v>1862.575</v>
      </c>
      <c r="H24" s="73" t="s">
        <v>101</v>
      </c>
      <c r="I24" s="24"/>
    </row>
    <row r="25" spans="1:9" ht="31.5" x14ac:dyDescent="0.25">
      <c r="A25" s="46"/>
      <c r="B25" s="20">
        <v>11</v>
      </c>
      <c r="C25" s="22" t="s">
        <v>110</v>
      </c>
      <c r="D25" s="82">
        <v>0.5</v>
      </c>
      <c r="E25" s="31">
        <v>4345</v>
      </c>
      <c r="F25" s="23"/>
      <c r="G25" s="23">
        <f t="shared" ref="G25:G33" si="2">D25*E25</f>
        <v>2172.5</v>
      </c>
      <c r="H25" s="73" t="s">
        <v>104</v>
      </c>
      <c r="I25" s="24"/>
    </row>
    <row r="26" spans="1:9" x14ac:dyDescent="0.25">
      <c r="A26" s="46"/>
      <c r="B26" s="20">
        <v>12</v>
      </c>
      <c r="C26" s="22" t="s">
        <v>84</v>
      </c>
      <c r="D26" s="31">
        <v>1</v>
      </c>
      <c r="E26" s="31">
        <v>5527</v>
      </c>
      <c r="F26" s="23"/>
      <c r="G26" s="23">
        <f t="shared" si="2"/>
        <v>5527</v>
      </c>
      <c r="H26" s="73" t="s">
        <v>105</v>
      </c>
      <c r="I26" s="24"/>
    </row>
    <row r="27" spans="1:9" x14ac:dyDescent="0.25">
      <c r="A27" s="46"/>
      <c r="B27" s="20">
        <v>13</v>
      </c>
      <c r="C27" s="22" t="s">
        <v>85</v>
      </c>
      <c r="D27" s="31">
        <v>1</v>
      </c>
      <c r="E27" s="31">
        <v>4633</v>
      </c>
      <c r="F27" s="23"/>
      <c r="G27" s="23">
        <f t="shared" si="2"/>
        <v>4633</v>
      </c>
      <c r="H27" s="73" t="s">
        <v>106</v>
      </c>
      <c r="I27" s="24"/>
    </row>
    <row r="28" spans="1:9" x14ac:dyDescent="0.25">
      <c r="A28" s="46"/>
      <c r="B28" s="20">
        <v>14</v>
      </c>
      <c r="C28" s="22" t="s">
        <v>0</v>
      </c>
      <c r="D28" s="31">
        <v>1</v>
      </c>
      <c r="E28" s="31">
        <v>3195</v>
      </c>
      <c r="F28" s="23"/>
      <c r="G28" s="23">
        <f t="shared" si="2"/>
        <v>3195</v>
      </c>
      <c r="H28" s="73" t="s">
        <v>98</v>
      </c>
      <c r="I28" s="24"/>
    </row>
    <row r="29" spans="1:9" x14ac:dyDescent="0.25">
      <c r="A29" s="46"/>
      <c r="B29" s="20">
        <v>15</v>
      </c>
      <c r="C29" s="22" t="s">
        <v>118</v>
      </c>
      <c r="D29" s="31">
        <v>1</v>
      </c>
      <c r="E29" s="31">
        <v>3195</v>
      </c>
      <c r="F29" s="23"/>
      <c r="G29" s="23">
        <f t="shared" si="2"/>
        <v>3195</v>
      </c>
      <c r="H29" s="73" t="s">
        <v>98</v>
      </c>
      <c r="I29" s="24"/>
    </row>
    <row r="30" spans="1:9" x14ac:dyDescent="0.25">
      <c r="A30" s="46"/>
      <c r="B30" s="20">
        <v>16</v>
      </c>
      <c r="C30" s="22" t="s">
        <v>86</v>
      </c>
      <c r="D30" s="31">
        <v>3</v>
      </c>
      <c r="E30" s="31">
        <v>3195</v>
      </c>
      <c r="F30" s="23"/>
      <c r="G30" s="23">
        <f t="shared" si="2"/>
        <v>9585</v>
      </c>
      <c r="H30" s="73" t="s">
        <v>98</v>
      </c>
      <c r="I30" s="24"/>
    </row>
    <row r="31" spans="1:9" s="25" customFormat="1" x14ac:dyDescent="0.25">
      <c r="A31" s="46"/>
      <c r="B31" s="20">
        <v>17</v>
      </c>
      <c r="C31" s="22" t="s">
        <v>147</v>
      </c>
      <c r="D31" s="82">
        <v>0.5</v>
      </c>
      <c r="E31" s="31">
        <v>5240</v>
      </c>
      <c r="F31" s="23"/>
      <c r="G31" s="23">
        <f t="shared" si="2"/>
        <v>2620</v>
      </c>
      <c r="H31" s="73" t="s">
        <v>107</v>
      </c>
      <c r="I31" s="24"/>
    </row>
    <row r="32" spans="1:9" s="25" customFormat="1" x14ac:dyDescent="0.25">
      <c r="A32" s="14"/>
      <c r="B32" s="20">
        <v>18</v>
      </c>
      <c r="C32" s="22" t="s">
        <v>122</v>
      </c>
      <c r="D32" s="82">
        <v>0.5</v>
      </c>
      <c r="E32" s="31">
        <v>6773</v>
      </c>
      <c r="F32" s="23"/>
      <c r="G32" s="23">
        <f t="shared" si="2"/>
        <v>3386.5</v>
      </c>
      <c r="H32" s="73" t="s">
        <v>103</v>
      </c>
      <c r="I32" s="14"/>
    </row>
    <row r="33" spans="1:9" s="25" customFormat="1" ht="33" customHeight="1" x14ac:dyDescent="0.25">
      <c r="B33" s="20">
        <v>19</v>
      </c>
      <c r="C33" s="22" t="s">
        <v>120</v>
      </c>
      <c r="D33" s="31">
        <v>1</v>
      </c>
      <c r="E33" s="31">
        <v>4633</v>
      </c>
      <c r="F33" s="23"/>
      <c r="G33" s="23">
        <f t="shared" si="2"/>
        <v>4633</v>
      </c>
      <c r="H33" s="73" t="s">
        <v>109</v>
      </c>
    </row>
    <row r="34" spans="1:9" s="25" customFormat="1" ht="39.75" customHeight="1" x14ac:dyDescent="0.25">
      <c r="B34" s="105" t="s">
        <v>4</v>
      </c>
      <c r="C34" s="106"/>
      <c r="D34" s="65">
        <f>SUM(D13:D33)</f>
        <v>17</v>
      </c>
      <c r="E34" s="65">
        <f>SUM(E13:E33)</f>
        <v>116847</v>
      </c>
      <c r="F34" s="36"/>
      <c r="G34" s="36">
        <f>SUM(G13:G33)</f>
        <v>102142.82500000001</v>
      </c>
      <c r="H34" s="74"/>
    </row>
    <row r="35" spans="1:9" ht="29.25" customHeight="1" x14ac:dyDescent="0.25">
      <c r="A35" s="25"/>
      <c r="I35" s="25"/>
    </row>
    <row r="36" spans="1:9" x14ac:dyDescent="0.25">
      <c r="A36" s="25"/>
      <c r="B36" s="107" t="s">
        <v>5</v>
      </c>
      <c r="C36" s="107"/>
      <c r="D36" s="107"/>
      <c r="E36" s="102" t="s">
        <v>93</v>
      </c>
      <c r="F36" s="102"/>
      <c r="G36" s="102"/>
      <c r="H36" s="102"/>
      <c r="I36" s="25"/>
    </row>
    <row r="37" spans="1:9" x14ac:dyDescent="0.25">
      <c r="A37" s="25"/>
      <c r="B37" s="107" t="s">
        <v>6</v>
      </c>
      <c r="C37" s="107"/>
      <c r="D37" s="107"/>
      <c r="E37" s="102" t="s">
        <v>11</v>
      </c>
      <c r="F37" s="102"/>
      <c r="G37" s="102"/>
      <c r="H37" s="102"/>
      <c r="I37" s="25"/>
    </row>
    <row r="38" spans="1:9" x14ac:dyDescent="0.25">
      <c r="A38" s="25"/>
      <c r="B38" s="107" t="s">
        <v>7</v>
      </c>
      <c r="C38" s="107"/>
      <c r="D38" s="107"/>
      <c r="E38" s="102"/>
      <c r="F38" s="102"/>
      <c r="G38" s="102"/>
      <c r="H38" s="102"/>
      <c r="I38" s="25"/>
    </row>
    <row r="39" spans="1:9" x14ac:dyDescent="0.25">
      <c r="A39" s="18"/>
      <c r="B39" s="25"/>
      <c r="C39" s="25"/>
      <c r="D39" s="25"/>
      <c r="E39" s="25"/>
      <c r="F39" s="25"/>
      <c r="G39" s="25"/>
      <c r="H39" s="25"/>
    </row>
    <row r="40" spans="1:9" x14ac:dyDescent="0.25">
      <c r="A40" s="18"/>
      <c r="B40" s="25"/>
      <c r="C40" s="25"/>
      <c r="D40" s="25"/>
      <c r="E40" s="25"/>
      <c r="F40" s="25"/>
      <c r="G40" s="25"/>
      <c r="H40" s="25"/>
    </row>
    <row r="41" spans="1:9" x14ac:dyDescent="0.25">
      <c r="B41" s="25"/>
      <c r="C41" s="25"/>
      <c r="D41" s="25"/>
      <c r="E41" s="25"/>
      <c r="F41" s="25"/>
      <c r="G41" s="25"/>
      <c r="H41" s="25"/>
    </row>
    <row r="42" spans="1:9" x14ac:dyDescent="0.25">
      <c r="B42" s="18"/>
      <c r="C42" s="18"/>
      <c r="D42" s="18"/>
      <c r="E42" s="18"/>
    </row>
    <row r="43" spans="1:9" x14ac:dyDescent="0.25">
      <c r="B43" s="18"/>
      <c r="C43" s="18"/>
      <c r="D43" s="18"/>
      <c r="E43" s="18"/>
    </row>
  </sheetData>
  <mergeCells count="15">
    <mergeCell ref="B8:H8"/>
    <mergeCell ref="B9:H9"/>
    <mergeCell ref="B34:C34"/>
    <mergeCell ref="F2:H2"/>
    <mergeCell ref="B38:D38"/>
    <mergeCell ref="B37:D37"/>
    <mergeCell ref="B36:D36"/>
    <mergeCell ref="E38:H38"/>
    <mergeCell ref="E36:H36"/>
    <mergeCell ref="E37:H37"/>
    <mergeCell ref="B4:C4"/>
    <mergeCell ref="F4:H4"/>
    <mergeCell ref="F3:H3"/>
    <mergeCell ref="B3:C3"/>
    <mergeCell ref="B7:H7"/>
  </mergeCells>
  <pageMargins left="0.25" right="0.25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10.42578125" style="19" customWidth="1"/>
    <col min="3" max="3" width="44.7109375" style="14" customWidth="1"/>
    <col min="4" max="4" width="12.140625" style="14" customWidth="1"/>
    <col min="5" max="5" width="11.7109375" style="14" customWidth="1"/>
    <col min="6" max="6" width="15" style="14" customWidth="1"/>
    <col min="7" max="7" width="13.7109375" style="14" customWidth="1"/>
    <col min="8" max="8" width="14.7109375" style="14" customWidth="1"/>
    <col min="9" max="9" width="7.28515625" style="14" customWidth="1"/>
    <col min="10" max="16384" width="9.140625" style="14"/>
  </cols>
  <sheetData>
    <row r="1" spans="1:9" ht="15" customHeight="1" x14ac:dyDescent="0.25">
      <c r="B1" s="15"/>
      <c r="C1" s="15"/>
      <c r="F1" s="16"/>
      <c r="H1" s="16"/>
      <c r="I1" s="16"/>
    </row>
    <row r="2" spans="1:9" x14ac:dyDescent="0.25">
      <c r="B2" s="15"/>
      <c r="C2" s="15"/>
      <c r="F2" s="109" t="s">
        <v>256</v>
      </c>
      <c r="G2" s="109"/>
      <c r="H2" s="109"/>
      <c r="I2" s="16"/>
    </row>
    <row r="3" spans="1:9" ht="90.75" customHeight="1" x14ac:dyDescent="0.25">
      <c r="B3" s="110" t="s">
        <v>304</v>
      </c>
      <c r="C3" s="110"/>
      <c r="F3" s="109" t="s">
        <v>284</v>
      </c>
      <c r="G3" s="109"/>
      <c r="H3" s="109"/>
      <c r="I3" s="16"/>
    </row>
    <row r="4" spans="1:9" ht="17.25" customHeight="1" x14ac:dyDescent="0.25">
      <c r="A4" s="51"/>
      <c r="B4" s="111" t="s">
        <v>35</v>
      </c>
      <c r="C4" s="111"/>
      <c r="F4" s="109" t="s">
        <v>240</v>
      </c>
      <c r="G4" s="109"/>
      <c r="H4" s="109"/>
      <c r="I4" s="16"/>
    </row>
    <row r="5" spans="1:9" ht="17.25" customHeight="1" x14ac:dyDescent="0.25">
      <c r="A5" s="51"/>
      <c r="B5" s="45"/>
      <c r="C5" s="45"/>
      <c r="F5" s="27"/>
      <c r="G5" s="27"/>
      <c r="H5" s="27"/>
      <c r="I5" s="27"/>
    </row>
    <row r="6" spans="1:9" x14ac:dyDescent="0.25">
      <c r="F6" s="18"/>
      <c r="G6" s="103"/>
      <c r="H6" s="103"/>
    </row>
    <row r="7" spans="1:9" s="34" customFormat="1" x14ac:dyDescent="0.25">
      <c r="B7" s="100" t="s">
        <v>30</v>
      </c>
      <c r="C7" s="100"/>
      <c r="D7" s="100"/>
      <c r="E7" s="100"/>
      <c r="F7" s="100"/>
      <c r="G7" s="100"/>
      <c r="H7" s="100"/>
      <c r="I7" s="52"/>
    </row>
    <row r="8" spans="1:9" s="34" customFormat="1" ht="16.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52"/>
    </row>
    <row r="9" spans="1:9" ht="47.25" customHeight="1" x14ac:dyDescent="0.25">
      <c r="B9" s="104" t="s">
        <v>26</v>
      </c>
      <c r="C9" s="104"/>
      <c r="D9" s="104"/>
      <c r="E9" s="104"/>
      <c r="F9" s="104"/>
      <c r="G9" s="104"/>
      <c r="H9" s="104"/>
      <c r="I9" s="16"/>
    </row>
    <row r="11" spans="1:9" s="34" customFormat="1" ht="78.75" x14ac:dyDescent="0.25">
      <c r="A11" s="53"/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133</v>
      </c>
      <c r="G11" s="35" t="s">
        <v>131</v>
      </c>
      <c r="H11" s="35" t="s">
        <v>68</v>
      </c>
      <c r="I11" s="53"/>
    </row>
    <row r="12" spans="1:9" x14ac:dyDescent="0.25">
      <c r="A12" s="46"/>
      <c r="B12" s="20">
        <v>1</v>
      </c>
      <c r="C12" s="22" t="s">
        <v>206</v>
      </c>
      <c r="D12" s="31">
        <v>1</v>
      </c>
      <c r="E12" s="31">
        <v>8243</v>
      </c>
      <c r="F12" s="23">
        <f>E12*110%</f>
        <v>9067.3000000000011</v>
      </c>
      <c r="G12" s="23">
        <f>F12*D12</f>
        <v>9067.3000000000011</v>
      </c>
      <c r="H12" s="73" t="s">
        <v>100</v>
      </c>
      <c r="I12" s="24"/>
    </row>
    <row r="13" spans="1:9" x14ac:dyDescent="0.25">
      <c r="A13" s="46"/>
      <c r="B13" s="20">
        <v>2</v>
      </c>
      <c r="C13" s="22" t="s">
        <v>42</v>
      </c>
      <c r="D13" s="31">
        <v>1</v>
      </c>
      <c r="E13" s="31">
        <v>7831</v>
      </c>
      <c r="F13" s="23">
        <f t="shared" ref="F13:F22" si="0">E13*110%</f>
        <v>8614.1</v>
      </c>
      <c r="G13" s="23">
        <f t="shared" ref="G13:G22" si="1">F13*D13</f>
        <v>8614.1</v>
      </c>
      <c r="H13" s="73" t="s">
        <v>215</v>
      </c>
      <c r="I13" s="24"/>
    </row>
    <row r="14" spans="1:9" ht="33" customHeight="1" x14ac:dyDescent="0.25">
      <c r="A14" s="46"/>
      <c r="B14" s="20">
        <v>3</v>
      </c>
      <c r="C14" s="22" t="s">
        <v>46</v>
      </c>
      <c r="D14" s="82">
        <v>0.5</v>
      </c>
      <c r="E14" s="31">
        <v>7831</v>
      </c>
      <c r="F14" s="23">
        <f t="shared" si="0"/>
        <v>8614.1</v>
      </c>
      <c r="G14" s="23">
        <f t="shared" si="1"/>
        <v>4307.05</v>
      </c>
      <c r="H14" s="73" t="s">
        <v>215</v>
      </c>
      <c r="I14" s="24"/>
    </row>
    <row r="15" spans="1:9" ht="0.75" customHeight="1" x14ac:dyDescent="0.25">
      <c r="A15" s="46"/>
      <c r="B15" s="20">
        <v>4</v>
      </c>
      <c r="C15" s="22" t="s">
        <v>81</v>
      </c>
      <c r="D15" s="82">
        <v>0</v>
      </c>
      <c r="E15" s="31">
        <v>0</v>
      </c>
      <c r="F15" s="23">
        <f t="shared" si="0"/>
        <v>0</v>
      </c>
      <c r="G15" s="23">
        <f t="shared" si="1"/>
        <v>0</v>
      </c>
      <c r="H15" s="73" t="s">
        <v>101</v>
      </c>
      <c r="I15" s="24"/>
    </row>
    <row r="16" spans="1:9" x14ac:dyDescent="0.25">
      <c r="A16" s="46"/>
      <c r="B16" s="20">
        <v>4</v>
      </c>
      <c r="C16" s="22" t="s">
        <v>115</v>
      </c>
      <c r="D16" s="31">
        <v>2</v>
      </c>
      <c r="E16" s="31">
        <v>6773</v>
      </c>
      <c r="F16" s="23">
        <f t="shared" si="0"/>
        <v>7450.3</v>
      </c>
      <c r="G16" s="23">
        <f t="shared" si="1"/>
        <v>14900.6</v>
      </c>
      <c r="H16" s="73" t="s">
        <v>128</v>
      </c>
      <c r="I16" s="24"/>
    </row>
    <row r="17" spans="1:9" x14ac:dyDescent="0.25">
      <c r="A17" s="21"/>
      <c r="B17" s="20">
        <v>5</v>
      </c>
      <c r="C17" s="22" t="s">
        <v>36</v>
      </c>
      <c r="D17" s="82">
        <v>0.5</v>
      </c>
      <c r="E17" s="31">
        <v>7732</v>
      </c>
      <c r="F17" s="23">
        <f t="shared" si="0"/>
        <v>8505.2000000000007</v>
      </c>
      <c r="G17" s="23">
        <f t="shared" si="1"/>
        <v>4252.6000000000004</v>
      </c>
      <c r="H17" s="73" t="s">
        <v>102</v>
      </c>
      <c r="I17" s="32"/>
    </row>
    <row r="18" spans="1:9" x14ac:dyDescent="0.25">
      <c r="A18" s="46"/>
      <c r="B18" s="20">
        <v>6</v>
      </c>
      <c r="C18" s="22" t="s">
        <v>117</v>
      </c>
      <c r="D18" s="82">
        <v>0.5</v>
      </c>
      <c r="E18" s="31">
        <v>7732</v>
      </c>
      <c r="F18" s="23">
        <f t="shared" si="0"/>
        <v>8505.2000000000007</v>
      </c>
      <c r="G18" s="23">
        <f t="shared" si="1"/>
        <v>4252.6000000000004</v>
      </c>
      <c r="H18" s="73" t="s">
        <v>102</v>
      </c>
      <c r="I18" s="24"/>
    </row>
    <row r="19" spans="1:9" hidden="1" x14ac:dyDescent="0.25">
      <c r="A19" s="46"/>
      <c r="B19" s="20">
        <v>8</v>
      </c>
      <c r="C19" s="22" t="s">
        <v>221</v>
      </c>
      <c r="D19" s="82">
        <v>0</v>
      </c>
      <c r="E19" s="31">
        <v>0</v>
      </c>
      <c r="F19" s="23">
        <f t="shared" si="0"/>
        <v>0</v>
      </c>
      <c r="G19" s="23">
        <f t="shared" si="1"/>
        <v>0</v>
      </c>
      <c r="H19" s="73" t="s">
        <v>102</v>
      </c>
      <c r="I19" s="24"/>
    </row>
    <row r="20" spans="1:9" x14ac:dyDescent="0.25">
      <c r="A20" s="46"/>
      <c r="B20" s="20">
        <v>7</v>
      </c>
      <c r="C20" s="22" t="s">
        <v>221</v>
      </c>
      <c r="D20" s="23">
        <v>0.25</v>
      </c>
      <c r="E20" s="31">
        <v>7732</v>
      </c>
      <c r="F20" s="23">
        <f t="shared" si="0"/>
        <v>8505.2000000000007</v>
      </c>
      <c r="G20" s="23">
        <f t="shared" si="1"/>
        <v>2126.3000000000002</v>
      </c>
      <c r="H20" s="73" t="s">
        <v>102</v>
      </c>
      <c r="I20" s="24"/>
    </row>
    <row r="21" spans="1:9" x14ac:dyDescent="0.25">
      <c r="A21" s="46"/>
      <c r="B21" s="20">
        <v>8</v>
      </c>
      <c r="C21" s="22" t="s">
        <v>180</v>
      </c>
      <c r="D21" s="31">
        <v>3</v>
      </c>
      <c r="E21" s="31">
        <v>7732</v>
      </c>
      <c r="F21" s="23">
        <f t="shared" si="0"/>
        <v>8505.2000000000007</v>
      </c>
      <c r="G21" s="23">
        <f t="shared" si="1"/>
        <v>25515.600000000002</v>
      </c>
      <c r="H21" s="73" t="s">
        <v>102</v>
      </c>
      <c r="I21" s="24"/>
    </row>
    <row r="22" spans="1:9" x14ac:dyDescent="0.25">
      <c r="A22" s="46"/>
      <c r="B22" s="20">
        <v>9</v>
      </c>
      <c r="C22" s="22" t="s">
        <v>87</v>
      </c>
      <c r="D22" s="23">
        <v>0.25</v>
      </c>
      <c r="E22" s="31">
        <v>6773</v>
      </c>
      <c r="F22" s="23">
        <f t="shared" si="0"/>
        <v>7450.3</v>
      </c>
      <c r="G22" s="23">
        <f t="shared" si="1"/>
        <v>1862.575</v>
      </c>
      <c r="H22" s="73" t="s">
        <v>101</v>
      </c>
      <c r="I22" s="24"/>
    </row>
    <row r="23" spans="1:9" x14ac:dyDescent="0.25">
      <c r="A23" s="46"/>
      <c r="B23" s="20">
        <v>10</v>
      </c>
      <c r="C23" s="22" t="s">
        <v>82</v>
      </c>
      <c r="D23" s="82">
        <v>0.5</v>
      </c>
      <c r="E23" s="31">
        <v>5240</v>
      </c>
      <c r="F23" s="23"/>
      <c r="G23" s="23">
        <f t="shared" ref="G23:G35" si="2">D23*E23</f>
        <v>2620</v>
      </c>
      <c r="H23" s="73" t="s">
        <v>107</v>
      </c>
      <c r="I23" s="24"/>
    </row>
    <row r="24" spans="1:9" ht="31.5" x14ac:dyDescent="0.25">
      <c r="A24" s="46"/>
      <c r="B24" s="20">
        <v>11</v>
      </c>
      <c r="C24" s="22" t="s">
        <v>110</v>
      </c>
      <c r="D24" s="31">
        <v>1</v>
      </c>
      <c r="E24" s="31">
        <v>4345</v>
      </c>
      <c r="F24" s="23"/>
      <c r="G24" s="23">
        <f t="shared" si="2"/>
        <v>4345</v>
      </c>
      <c r="H24" s="73" t="s">
        <v>104</v>
      </c>
      <c r="I24" s="24"/>
    </row>
    <row r="25" spans="1:9" x14ac:dyDescent="0.25">
      <c r="A25" s="46"/>
      <c r="B25" s="20">
        <v>12</v>
      </c>
      <c r="C25" s="22" t="s">
        <v>84</v>
      </c>
      <c r="D25" s="31">
        <v>1</v>
      </c>
      <c r="E25" s="31">
        <v>5527</v>
      </c>
      <c r="F25" s="23"/>
      <c r="G25" s="23">
        <f t="shared" si="2"/>
        <v>5527</v>
      </c>
      <c r="H25" s="73" t="s">
        <v>105</v>
      </c>
      <c r="I25" s="24"/>
    </row>
    <row r="26" spans="1:9" x14ac:dyDescent="0.25">
      <c r="A26" s="46"/>
      <c r="B26" s="20">
        <v>13</v>
      </c>
      <c r="C26" s="22" t="s">
        <v>85</v>
      </c>
      <c r="D26" s="31">
        <v>2</v>
      </c>
      <c r="E26" s="31">
        <v>4633</v>
      </c>
      <c r="F26" s="23"/>
      <c r="G26" s="23">
        <f t="shared" si="2"/>
        <v>9266</v>
      </c>
      <c r="H26" s="73" t="s">
        <v>106</v>
      </c>
      <c r="I26" s="24"/>
    </row>
    <row r="27" spans="1:9" x14ac:dyDescent="0.25">
      <c r="A27" s="46"/>
      <c r="B27" s="20">
        <v>14</v>
      </c>
      <c r="C27" s="22" t="s">
        <v>179</v>
      </c>
      <c r="D27" s="23">
        <v>0.75</v>
      </c>
      <c r="E27" s="31">
        <v>3195</v>
      </c>
      <c r="F27" s="23"/>
      <c r="G27" s="23">
        <f t="shared" si="2"/>
        <v>2396.25</v>
      </c>
      <c r="H27" s="73" t="s">
        <v>98</v>
      </c>
      <c r="I27" s="24"/>
    </row>
    <row r="28" spans="1:9" x14ac:dyDescent="0.25">
      <c r="A28" s="46"/>
      <c r="B28" s="20">
        <v>15</v>
      </c>
      <c r="C28" s="22" t="s">
        <v>118</v>
      </c>
      <c r="D28" s="31">
        <v>2</v>
      </c>
      <c r="E28" s="31">
        <v>3195</v>
      </c>
      <c r="F28" s="23"/>
      <c r="G28" s="23">
        <f t="shared" si="2"/>
        <v>6390</v>
      </c>
      <c r="H28" s="73" t="s">
        <v>98</v>
      </c>
      <c r="I28" s="24"/>
    </row>
    <row r="29" spans="1:9" x14ac:dyDescent="0.25">
      <c r="A29" s="46"/>
      <c r="B29" s="20">
        <v>16</v>
      </c>
      <c r="C29" s="22" t="s">
        <v>86</v>
      </c>
      <c r="D29" s="31">
        <v>3</v>
      </c>
      <c r="E29" s="31">
        <v>3195</v>
      </c>
      <c r="F29" s="23"/>
      <c r="G29" s="23">
        <f t="shared" si="2"/>
        <v>9585</v>
      </c>
      <c r="H29" s="73" t="s">
        <v>98</v>
      </c>
      <c r="I29" s="24"/>
    </row>
    <row r="30" spans="1:9" x14ac:dyDescent="0.25">
      <c r="A30" s="46"/>
      <c r="B30" s="20">
        <v>17</v>
      </c>
      <c r="C30" s="22" t="s">
        <v>2</v>
      </c>
      <c r="D30" s="82">
        <v>0.5</v>
      </c>
      <c r="E30" s="31">
        <v>7732</v>
      </c>
      <c r="F30" s="23">
        <f>E30*110%</f>
        <v>8505.2000000000007</v>
      </c>
      <c r="G30" s="23">
        <f>F30*D30</f>
        <v>4252.6000000000004</v>
      </c>
      <c r="H30" s="73" t="s">
        <v>102</v>
      </c>
      <c r="I30" s="24"/>
    </row>
    <row r="31" spans="1:9" x14ac:dyDescent="0.25">
      <c r="A31" s="46"/>
      <c r="B31" s="20">
        <v>18</v>
      </c>
      <c r="C31" s="22" t="s">
        <v>165</v>
      </c>
      <c r="D31" s="23">
        <v>0.25</v>
      </c>
      <c r="E31" s="31">
        <v>4345</v>
      </c>
      <c r="F31" s="23"/>
      <c r="G31" s="23">
        <f t="shared" si="2"/>
        <v>1086.25</v>
      </c>
      <c r="H31" s="73" t="s">
        <v>108</v>
      </c>
      <c r="I31" s="24"/>
    </row>
    <row r="32" spans="1:9" x14ac:dyDescent="0.25">
      <c r="A32" s="46"/>
      <c r="B32" s="20">
        <v>19</v>
      </c>
      <c r="C32" s="22" t="s">
        <v>122</v>
      </c>
      <c r="D32" s="82">
        <v>0.5</v>
      </c>
      <c r="E32" s="31">
        <v>6773</v>
      </c>
      <c r="F32" s="23"/>
      <c r="G32" s="23">
        <f t="shared" si="2"/>
        <v>3386.5</v>
      </c>
      <c r="H32" s="73" t="s">
        <v>103</v>
      </c>
      <c r="I32" s="24"/>
    </row>
    <row r="33" spans="1:9" x14ac:dyDescent="0.25">
      <c r="A33" s="46"/>
      <c r="B33" s="20">
        <v>20</v>
      </c>
      <c r="C33" s="22" t="s">
        <v>120</v>
      </c>
      <c r="D33" s="31">
        <v>2</v>
      </c>
      <c r="E33" s="31">
        <v>4633</v>
      </c>
      <c r="F33" s="23"/>
      <c r="G33" s="23">
        <f t="shared" si="2"/>
        <v>9266</v>
      </c>
      <c r="H33" s="73" t="s">
        <v>109</v>
      </c>
      <c r="I33" s="24"/>
    </row>
    <row r="34" spans="1:9" x14ac:dyDescent="0.25">
      <c r="A34" s="46"/>
      <c r="B34" s="20">
        <v>21</v>
      </c>
      <c r="C34" s="22" t="s">
        <v>1</v>
      </c>
      <c r="D34" s="82">
        <v>0.5</v>
      </c>
      <c r="E34" s="31">
        <v>3195</v>
      </c>
      <c r="F34" s="23"/>
      <c r="G34" s="23">
        <f>D34*E34</f>
        <v>1597.5</v>
      </c>
      <c r="H34" s="73" t="s">
        <v>98</v>
      </c>
      <c r="I34" s="24"/>
    </row>
    <row r="35" spans="1:9" s="43" customFormat="1" x14ac:dyDescent="0.25">
      <c r="A35" s="53"/>
      <c r="B35" s="20">
        <v>22</v>
      </c>
      <c r="C35" s="22" t="s">
        <v>112</v>
      </c>
      <c r="D35" s="31">
        <v>1</v>
      </c>
      <c r="E35" s="31">
        <v>4345</v>
      </c>
      <c r="F35" s="23"/>
      <c r="G35" s="23">
        <f t="shared" si="2"/>
        <v>4345</v>
      </c>
      <c r="H35" s="73" t="s">
        <v>108</v>
      </c>
      <c r="I35" s="38"/>
    </row>
    <row r="36" spans="1:9" s="25" customFormat="1" x14ac:dyDescent="0.25">
      <c r="A36" s="14"/>
      <c r="B36" s="105" t="s">
        <v>4</v>
      </c>
      <c r="C36" s="106"/>
      <c r="D36" s="65">
        <f>SUM(D12:D35)</f>
        <v>24</v>
      </c>
      <c r="E36" s="65">
        <f>SUM(E12:E35)</f>
        <v>128732</v>
      </c>
      <c r="F36" s="36"/>
      <c r="G36" s="36">
        <f>SUM(G12:G35)</f>
        <v>138961.82500000001</v>
      </c>
      <c r="H36" s="74"/>
      <c r="I36" s="14"/>
    </row>
    <row r="37" spans="1:9" s="25" customFormat="1" ht="36.75" customHeight="1" x14ac:dyDescent="0.25">
      <c r="B37" s="19" t="s">
        <v>96</v>
      </c>
      <c r="C37" s="72" t="s">
        <v>198</v>
      </c>
      <c r="D37" s="14"/>
      <c r="E37" s="14"/>
      <c r="F37" s="14"/>
      <c r="G37" s="14"/>
      <c r="H37" s="14"/>
    </row>
    <row r="38" spans="1:9" s="25" customFormat="1" ht="36.75" customHeight="1" x14ac:dyDescent="0.25">
      <c r="B38" s="107" t="s">
        <v>5</v>
      </c>
      <c r="C38" s="107"/>
      <c r="D38" s="107"/>
      <c r="E38" s="102" t="s">
        <v>94</v>
      </c>
      <c r="F38" s="102"/>
      <c r="G38" s="102"/>
      <c r="H38" s="102"/>
    </row>
    <row r="39" spans="1:9" s="25" customFormat="1" ht="31.5" customHeight="1" x14ac:dyDescent="0.25">
      <c r="B39" s="107" t="s">
        <v>6</v>
      </c>
      <c r="C39" s="107"/>
      <c r="D39" s="107"/>
      <c r="E39" s="102" t="s">
        <v>11</v>
      </c>
      <c r="F39" s="102"/>
      <c r="G39" s="102"/>
      <c r="H39" s="102"/>
    </row>
    <row r="40" spans="1:9" x14ac:dyDescent="0.25">
      <c r="A40" s="25"/>
      <c r="B40" s="107" t="s">
        <v>7</v>
      </c>
      <c r="C40" s="107"/>
      <c r="D40" s="107"/>
      <c r="E40" s="102"/>
      <c r="F40" s="102"/>
      <c r="G40" s="102"/>
      <c r="H40" s="102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18"/>
      <c r="B43" s="25"/>
      <c r="C43" s="25"/>
      <c r="D43" s="25"/>
      <c r="E43" s="25"/>
      <c r="F43" s="25"/>
      <c r="G43" s="25"/>
      <c r="H43" s="25"/>
    </row>
    <row r="44" spans="1:9" x14ac:dyDescent="0.25">
      <c r="A44" s="18"/>
      <c r="B44" s="18"/>
      <c r="C44" s="18"/>
      <c r="D44" s="18"/>
      <c r="E44" s="18"/>
    </row>
    <row r="45" spans="1:9" x14ac:dyDescent="0.25">
      <c r="B45" s="18"/>
      <c r="C45" s="18"/>
      <c r="D45" s="18"/>
      <c r="E45" s="18"/>
    </row>
  </sheetData>
  <mergeCells count="16">
    <mergeCell ref="B40:D40"/>
    <mergeCell ref="E40:H40"/>
    <mergeCell ref="B38:D38"/>
    <mergeCell ref="B39:D39"/>
    <mergeCell ref="E38:H38"/>
    <mergeCell ref="E39:H39"/>
    <mergeCell ref="B36:C36"/>
    <mergeCell ref="F2:H2"/>
    <mergeCell ref="B3:C3"/>
    <mergeCell ref="B7:H7"/>
    <mergeCell ref="B8:H8"/>
    <mergeCell ref="B9:H9"/>
    <mergeCell ref="G6:H6"/>
    <mergeCell ref="B4:C4"/>
    <mergeCell ref="F4:H4"/>
    <mergeCell ref="F3:H3"/>
  </mergeCells>
  <pageMargins left="0.25" right="0.25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8" width="13.7109375" style="14" customWidth="1"/>
    <col min="9" max="9" width="9.5703125" style="14" customWidth="1"/>
    <col min="10" max="16384" width="9.140625" style="14"/>
  </cols>
  <sheetData>
    <row r="1" spans="1:9" ht="17.25" customHeight="1" x14ac:dyDescent="0.25">
      <c r="B1" s="15"/>
      <c r="C1" s="15"/>
      <c r="F1" s="16"/>
      <c r="H1" s="16"/>
      <c r="I1" s="16"/>
    </row>
    <row r="2" spans="1:9" ht="11.25" customHeight="1" x14ac:dyDescent="0.25">
      <c r="B2" s="15"/>
      <c r="C2" s="15"/>
      <c r="E2" s="109" t="s">
        <v>257</v>
      </c>
      <c r="F2" s="109"/>
      <c r="G2" s="109"/>
      <c r="H2" s="109"/>
      <c r="I2" s="16"/>
    </row>
    <row r="3" spans="1:9" ht="96" customHeight="1" x14ac:dyDescent="0.25">
      <c r="B3" s="110" t="s">
        <v>305</v>
      </c>
      <c r="C3" s="110"/>
      <c r="D3" s="17"/>
      <c r="F3" s="109" t="s">
        <v>280</v>
      </c>
      <c r="G3" s="109"/>
      <c r="H3" s="109"/>
      <c r="I3" s="16"/>
    </row>
    <row r="4" spans="1:9" ht="18.75" customHeight="1" x14ac:dyDescent="0.25">
      <c r="B4" s="108" t="s">
        <v>35</v>
      </c>
      <c r="C4" s="108"/>
      <c r="E4" s="108" t="s">
        <v>240</v>
      </c>
      <c r="F4" s="108"/>
      <c r="G4" s="108"/>
      <c r="H4" s="108"/>
      <c r="I4" s="18"/>
    </row>
    <row r="5" spans="1:9" x14ac:dyDescent="0.25">
      <c r="B5" s="28"/>
      <c r="C5" s="28"/>
      <c r="E5" s="18"/>
      <c r="F5" s="18"/>
      <c r="G5" s="28"/>
      <c r="H5" s="28"/>
      <c r="I5" s="28"/>
    </row>
    <row r="6" spans="1:9" x14ac:dyDescent="0.25">
      <c r="B6" s="28"/>
      <c r="C6" s="28"/>
      <c r="E6" s="18"/>
      <c r="F6" s="18"/>
      <c r="G6" s="28"/>
      <c r="H6" s="28"/>
      <c r="I6" s="28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4.2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ht="52.5" customHeight="1" x14ac:dyDescent="0.25">
      <c r="B9" s="104" t="s">
        <v>37</v>
      </c>
      <c r="C9" s="104"/>
      <c r="D9" s="104"/>
      <c r="E9" s="104"/>
      <c r="F9" s="104"/>
      <c r="G9" s="104"/>
      <c r="H9" s="104"/>
      <c r="I9" s="16"/>
    </row>
    <row r="11" spans="1:9" ht="63" x14ac:dyDescent="0.25">
      <c r="A11" s="21"/>
      <c r="B11" s="20" t="s">
        <v>66</v>
      </c>
      <c r="C11" s="20" t="s">
        <v>33</v>
      </c>
      <c r="D11" s="20" t="s">
        <v>34</v>
      </c>
      <c r="E11" s="20" t="s">
        <v>67</v>
      </c>
      <c r="F11" s="20" t="s">
        <v>134</v>
      </c>
      <c r="G11" s="20" t="s">
        <v>131</v>
      </c>
      <c r="H11" s="20" t="s">
        <v>68</v>
      </c>
      <c r="I11" s="21"/>
    </row>
    <row r="12" spans="1:9" x14ac:dyDescent="0.25">
      <c r="A12" s="21"/>
      <c r="B12" s="20">
        <v>1</v>
      </c>
      <c r="C12" s="22" t="s">
        <v>5</v>
      </c>
      <c r="D12" s="31">
        <v>1</v>
      </c>
      <c r="E12" s="31">
        <v>8243</v>
      </c>
      <c r="F12" s="23">
        <f t="shared" ref="F12:F21" si="0">E12*110%</f>
        <v>9067.3000000000011</v>
      </c>
      <c r="G12" s="23">
        <f t="shared" ref="G12:G21" si="1">F12*D12</f>
        <v>9067.3000000000011</v>
      </c>
      <c r="H12" s="73" t="s">
        <v>100</v>
      </c>
      <c r="I12" s="21"/>
    </row>
    <row r="13" spans="1:9" x14ac:dyDescent="0.25">
      <c r="A13" s="46"/>
      <c r="B13" s="20">
        <v>2</v>
      </c>
      <c r="C13" s="22" t="s">
        <v>42</v>
      </c>
      <c r="D13" s="31">
        <v>1</v>
      </c>
      <c r="E13" s="31">
        <v>7831</v>
      </c>
      <c r="F13" s="23">
        <f t="shared" si="0"/>
        <v>8614.1</v>
      </c>
      <c r="G13" s="23">
        <f t="shared" si="1"/>
        <v>8614.1</v>
      </c>
      <c r="H13" s="73" t="s">
        <v>215</v>
      </c>
      <c r="I13" s="24"/>
    </row>
    <row r="14" spans="1:9" ht="29.25" customHeight="1" x14ac:dyDescent="0.25">
      <c r="A14" s="46"/>
      <c r="B14" s="20">
        <v>3</v>
      </c>
      <c r="C14" s="22" t="s">
        <v>46</v>
      </c>
      <c r="D14" s="82">
        <v>0.5</v>
      </c>
      <c r="E14" s="31">
        <v>7831</v>
      </c>
      <c r="F14" s="23">
        <f t="shared" si="0"/>
        <v>8614.1</v>
      </c>
      <c r="G14" s="23">
        <f t="shared" si="1"/>
        <v>4307.05</v>
      </c>
      <c r="H14" s="73" t="s">
        <v>215</v>
      </c>
      <c r="I14" s="24"/>
    </row>
    <row r="15" spans="1:9" ht="16.5" customHeight="1" x14ac:dyDescent="0.25">
      <c r="A15" s="21"/>
      <c r="B15" s="20">
        <v>4</v>
      </c>
      <c r="C15" s="22" t="s">
        <v>221</v>
      </c>
      <c r="D15" s="82">
        <v>0.5</v>
      </c>
      <c r="E15" s="31">
        <v>7732</v>
      </c>
      <c r="F15" s="23">
        <f t="shared" si="0"/>
        <v>8505.2000000000007</v>
      </c>
      <c r="G15" s="23">
        <f t="shared" si="1"/>
        <v>4252.6000000000004</v>
      </c>
      <c r="H15" s="73" t="s">
        <v>102</v>
      </c>
      <c r="I15" s="32"/>
    </row>
    <row r="16" spans="1:9" x14ac:dyDescent="0.25">
      <c r="A16" s="46"/>
      <c r="B16" s="20">
        <v>5</v>
      </c>
      <c r="C16" s="22" t="s">
        <v>2</v>
      </c>
      <c r="D16" s="82">
        <v>0.5</v>
      </c>
      <c r="E16" s="31">
        <v>7732</v>
      </c>
      <c r="F16" s="23">
        <f t="shared" si="0"/>
        <v>8505.2000000000007</v>
      </c>
      <c r="G16" s="23">
        <f t="shared" si="1"/>
        <v>4252.6000000000004</v>
      </c>
      <c r="H16" s="73" t="s">
        <v>102</v>
      </c>
      <c r="I16" s="24"/>
    </row>
    <row r="17" spans="1:9" x14ac:dyDescent="0.25">
      <c r="A17" s="46"/>
      <c r="B17" s="20">
        <v>6</v>
      </c>
      <c r="C17" s="22" t="s">
        <v>36</v>
      </c>
      <c r="D17" s="31">
        <v>1</v>
      </c>
      <c r="E17" s="31">
        <v>7732</v>
      </c>
      <c r="F17" s="23">
        <f t="shared" si="0"/>
        <v>8505.2000000000007</v>
      </c>
      <c r="G17" s="23">
        <f t="shared" si="1"/>
        <v>8505.2000000000007</v>
      </c>
      <c r="H17" s="73" t="s">
        <v>102</v>
      </c>
      <c r="I17" s="24"/>
    </row>
    <row r="18" spans="1:9" x14ac:dyDescent="0.25">
      <c r="A18" s="21"/>
      <c r="B18" s="20">
        <v>7</v>
      </c>
      <c r="C18" s="22" t="s">
        <v>117</v>
      </c>
      <c r="D18" s="82">
        <v>0.5</v>
      </c>
      <c r="E18" s="31">
        <v>7732</v>
      </c>
      <c r="F18" s="23">
        <f t="shared" si="0"/>
        <v>8505.2000000000007</v>
      </c>
      <c r="G18" s="23">
        <f t="shared" si="1"/>
        <v>4252.6000000000004</v>
      </c>
      <c r="H18" s="73" t="s">
        <v>102</v>
      </c>
      <c r="I18" s="32"/>
    </row>
    <row r="19" spans="1:9" x14ac:dyDescent="0.25">
      <c r="A19" s="46"/>
      <c r="B19" s="20">
        <v>8</v>
      </c>
      <c r="C19" s="22" t="s">
        <v>81</v>
      </c>
      <c r="D19" s="23">
        <v>0.22</v>
      </c>
      <c r="E19" s="31">
        <v>6773</v>
      </c>
      <c r="F19" s="23">
        <f t="shared" si="0"/>
        <v>7450.3</v>
      </c>
      <c r="G19" s="23">
        <f t="shared" si="1"/>
        <v>1639.066</v>
      </c>
      <c r="H19" s="73" t="s">
        <v>101</v>
      </c>
      <c r="I19" s="24"/>
    </row>
    <row r="20" spans="1:9" ht="21.75" customHeight="1" x14ac:dyDescent="0.25">
      <c r="A20" s="46"/>
      <c r="B20" s="20">
        <v>9</v>
      </c>
      <c r="C20" s="22" t="s">
        <v>180</v>
      </c>
      <c r="D20" s="82">
        <v>1.5</v>
      </c>
      <c r="E20" s="31">
        <v>7732</v>
      </c>
      <c r="F20" s="23">
        <f t="shared" si="0"/>
        <v>8505.2000000000007</v>
      </c>
      <c r="G20" s="23">
        <f t="shared" si="1"/>
        <v>12757.800000000001</v>
      </c>
      <c r="H20" s="73" t="s">
        <v>102</v>
      </c>
      <c r="I20" s="24"/>
    </row>
    <row r="21" spans="1:9" x14ac:dyDescent="0.25">
      <c r="A21" s="46"/>
      <c r="B21" s="20">
        <v>10</v>
      </c>
      <c r="C21" s="22" t="s">
        <v>115</v>
      </c>
      <c r="D21" s="31">
        <v>3</v>
      </c>
      <c r="E21" s="31">
        <v>6773</v>
      </c>
      <c r="F21" s="23">
        <f t="shared" si="0"/>
        <v>7450.3</v>
      </c>
      <c r="G21" s="23">
        <f t="shared" si="1"/>
        <v>22350.9</v>
      </c>
      <c r="H21" s="73" t="s">
        <v>128</v>
      </c>
      <c r="I21" s="24"/>
    </row>
    <row r="22" spans="1:9" x14ac:dyDescent="0.25">
      <c r="A22" s="46"/>
      <c r="B22" s="20">
        <v>11</v>
      </c>
      <c r="C22" s="22" t="s">
        <v>84</v>
      </c>
      <c r="D22" s="31">
        <v>1</v>
      </c>
      <c r="E22" s="31">
        <v>5527</v>
      </c>
      <c r="F22" s="23"/>
      <c r="G22" s="23">
        <f t="shared" ref="G22:G27" si="2">D22*E22</f>
        <v>5527</v>
      </c>
      <c r="H22" s="73" t="s">
        <v>105</v>
      </c>
      <c r="I22" s="24"/>
    </row>
    <row r="23" spans="1:9" x14ac:dyDescent="0.25">
      <c r="A23" s="46"/>
      <c r="B23" s="20">
        <v>12</v>
      </c>
      <c r="C23" s="22" t="s">
        <v>85</v>
      </c>
      <c r="D23" s="31">
        <v>1</v>
      </c>
      <c r="E23" s="31">
        <v>4633</v>
      </c>
      <c r="F23" s="23"/>
      <c r="G23" s="23">
        <f t="shared" si="2"/>
        <v>4633</v>
      </c>
      <c r="H23" s="73" t="s">
        <v>106</v>
      </c>
      <c r="I23" s="24"/>
    </row>
    <row r="24" spans="1:9" x14ac:dyDescent="0.25">
      <c r="A24" s="46"/>
      <c r="B24" s="20">
        <v>13</v>
      </c>
      <c r="C24" s="22" t="s">
        <v>179</v>
      </c>
      <c r="D24" s="82">
        <v>1.5</v>
      </c>
      <c r="E24" s="31">
        <v>3195</v>
      </c>
      <c r="F24" s="23"/>
      <c r="G24" s="23">
        <f t="shared" si="2"/>
        <v>4792.5</v>
      </c>
      <c r="H24" s="73" t="s">
        <v>98</v>
      </c>
      <c r="I24" s="24"/>
    </row>
    <row r="25" spans="1:9" x14ac:dyDescent="0.25">
      <c r="A25" s="46"/>
      <c r="B25" s="20">
        <v>14</v>
      </c>
      <c r="C25" s="22" t="s">
        <v>118</v>
      </c>
      <c r="D25" s="31">
        <v>1</v>
      </c>
      <c r="E25" s="31">
        <v>3195</v>
      </c>
      <c r="F25" s="23"/>
      <c r="G25" s="23">
        <f t="shared" si="2"/>
        <v>3195</v>
      </c>
      <c r="H25" s="73" t="s">
        <v>98</v>
      </c>
      <c r="I25" s="24"/>
    </row>
    <row r="26" spans="1:9" x14ac:dyDescent="0.25">
      <c r="A26" s="46"/>
      <c r="B26" s="20">
        <v>15</v>
      </c>
      <c r="C26" s="22" t="s">
        <v>86</v>
      </c>
      <c r="D26" s="31">
        <v>2</v>
      </c>
      <c r="E26" s="31">
        <v>3195</v>
      </c>
      <c r="F26" s="23"/>
      <c r="G26" s="23">
        <f t="shared" si="2"/>
        <v>6390</v>
      </c>
      <c r="H26" s="73" t="s">
        <v>98</v>
      </c>
      <c r="I26" s="24"/>
    </row>
    <row r="27" spans="1:9" x14ac:dyDescent="0.25">
      <c r="A27" s="46"/>
      <c r="B27" s="20">
        <v>16</v>
      </c>
      <c r="C27" s="22" t="s">
        <v>111</v>
      </c>
      <c r="D27" s="82">
        <v>0.5</v>
      </c>
      <c r="E27" s="31">
        <v>6773</v>
      </c>
      <c r="F27" s="23"/>
      <c r="G27" s="23">
        <f t="shared" si="2"/>
        <v>3386.5</v>
      </c>
      <c r="H27" s="73" t="s">
        <v>103</v>
      </c>
      <c r="I27" s="24"/>
    </row>
    <row r="28" spans="1:9" s="25" customFormat="1" x14ac:dyDescent="0.25">
      <c r="A28" s="21"/>
      <c r="B28" s="20">
        <v>17</v>
      </c>
      <c r="C28" s="22" t="s">
        <v>82</v>
      </c>
      <c r="D28" s="31">
        <v>1</v>
      </c>
      <c r="E28" s="31">
        <v>5240</v>
      </c>
      <c r="F28" s="23"/>
      <c r="G28" s="23">
        <f>E28*D28</f>
        <v>5240</v>
      </c>
      <c r="H28" s="73" t="s">
        <v>107</v>
      </c>
      <c r="I28" s="32"/>
    </row>
    <row r="29" spans="1:9" s="43" customFormat="1" x14ac:dyDescent="0.25">
      <c r="A29" s="40"/>
      <c r="B29" s="20">
        <v>18</v>
      </c>
      <c r="C29" s="22" t="s">
        <v>120</v>
      </c>
      <c r="D29" s="31">
        <v>1</v>
      </c>
      <c r="E29" s="31">
        <v>4633</v>
      </c>
      <c r="F29" s="23"/>
      <c r="G29" s="23">
        <f>E29*D29</f>
        <v>4633</v>
      </c>
      <c r="H29" s="73" t="s">
        <v>109</v>
      </c>
      <c r="I29" s="38"/>
    </row>
    <row r="30" spans="1:9" s="25" customFormat="1" x14ac:dyDescent="0.25">
      <c r="A30" s="14"/>
      <c r="B30" s="20">
        <v>19</v>
      </c>
      <c r="C30" s="22" t="s">
        <v>127</v>
      </c>
      <c r="D30" s="31">
        <v>4</v>
      </c>
      <c r="E30" s="31">
        <v>4345</v>
      </c>
      <c r="F30" s="23"/>
      <c r="G30" s="23">
        <f>D30*E30</f>
        <v>17380</v>
      </c>
      <c r="H30" s="73" t="s">
        <v>104</v>
      </c>
      <c r="I30" s="14"/>
    </row>
    <row r="31" spans="1:9" s="81" customFormat="1" x14ac:dyDescent="0.25">
      <c r="A31" s="14"/>
      <c r="B31" s="105" t="s">
        <v>4</v>
      </c>
      <c r="C31" s="106"/>
      <c r="D31" s="36">
        <f>SUM(D12:D30)</f>
        <v>22.72</v>
      </c>
      <c r="E31" s="65">
        <f>SUM(E12:E30)</f>
        <v>116847</v>
      </c>
      <c r="F31" s="36"/>
      <c r="G31" s="36">
        <f>SUM(G12:G30)</f>
        <v>135176.21600000001</v>
      </c>
      <c r="H31" s="74"/>
      <c r="I31" s="14"/>
    </row>
    <row r="32" spans="1:9" s="25" customFormat="1" ht="30.75" customHeight="1" x14ac:dyDescent="0.25">
      <c r="B32" s="76" t="s">
        <v>96</v>
      </c>
      <c r="C32" s="112" t="s">
        <v>199</v>
      </c>
      <c r="D32" s="112"/>
      <c r="E32" s="112"/>
      <c r="F32" s="72"/>
      <c r="G32" s="72"/>
      <c r="H32" s="72"/>
    </row>
    <row r="33" spans="1:9" s="25" customFormat="1" ht="29.25" customHeight="1" x14ac:dyDescent="0.25">
      <c r="B33" s="53"/>
      <c r="C33" s="46"/>
      <c r="D33" s="46"/>
      <c r="E33" s="46"/>
      <c r="F33" s="21"/>
      <c r="G33" s="21"/>
      <c r="H33" s="21"/>
    </row>
    <row r="34" spans="1:9" s="25" customFormat="1" ht="39.75" customHeight="1" x14ac:dyDescent="0.25">
      <c r="B34" s="107" t="s">
        <v>5</v>
      </c>
      <c r="C34" s="107"/>
      <c r="D34" s="107"/>
      <c r="E34" s="102" t="s">
        <v>25</v>
      </c>
      <c r="F34" s="102"/>
      <c r="G34" s="102"/>
      <c r="H34" s="102"/>
    </row>
    <row r="35" spans="1:9" x14ac:dyDescent="0.25">
      <c r="A35" s="25"/>
      <c r="B35" s="107" t="s">
        <v>6</v>
      </c>
      <c r="C35" s="107"/>
      <c r="D35" s="107"/>
      <c r="E35" s="102" t="s">
        <v>11</v>
      </c>
      <c r="F35" s="102"/>
      <c r="G35" s="102"/>
      <c r="H35" s="102"/>
      <c r="I35" s="25"/>
    </row>
    <row r="36" spans="1:9" x14ac:dyDescent="0.25">
      <c r="A36" s="25"/>
      <c r="B36" s="107" t="s">
        <v>7</v>
      </c>
      <c r="C36" s="107"/>
      <c r="D36" s="107"/>
      <c r="E36" s="107"/>
      <c r="F36" s="107"/>
      <c r="G36" s="107"/>
      <c r="H36" s="107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18"/>
      <c r="B38" s="25"/>
      <c r="C38" s="25"/>
      <c r="D38" s="25"/>
      <c r="E38" s="25"/>
      <c r="F38" s="25"/>
      <c r="G38" s="25"/>
      <c r="H38" s="25"/>
    </row>
    <row r="39" spans="1:9" x14ac:dyDescent="0.25">
      <c r="A39" s="18"/>
      <c r="B39" s="25"/>
      <c r="C39" s="25"/>
      <c r="D39" s="25"/>
      <c r="E39" s="25"/>
      <c r="F39" s="25"/>
      <c r="G39" s="25"/>
      <c r="H39" s="25"/>
    </row>
    <row r="40" spans="1:9" x14ac:dyDescent="0.25">
      <c r="B40" s="18"/>
      <c r="C40" s="18"/>
      <c r="D40" s="18"/>
    </row>
    <row r="41" spans="1:9" x14ac:dyDescent="0.25">
      <c r="B41" s="18"/>
      <c r="C41" s="18"/>
      <c r="D41" s="18"/>
    </row>
  </sheetData>
  <mergeCells count="16">
    <mergeCell ref="C32:E32"/>
    <mergeCell ref="B36:D36"/>
    <mergeCell ref="E36:H36"/>
    <mergeCell ref="B34:D34"/>
    <mergeCell ref="E34:H34"/>
    <mergeCell ref="B35:D35"/>
    <mergeCell ref="E35:H35"/>
    <mergeCell ref="B8:H8"/>
    <mergeCell ref="B7:H7"/>
    <mergeCell ref="F3:H3"/>
    <mergeCell ref="B31:C31"/>
    <mergeCell ref="E2:H2"/>
    <mergeCell ref="E4:H4"/>
    <mergeCell ref="B4:C4"/>
    <mergeCell ref="B3:C3"/>
    <mergeCell ref="B9:H9"/>
  </mergeCells>
  <pageMargins left="0.25" right="0.25" top="0.75" bottom="0.75" header="0.3" footer="0.3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opLeftCell="A16" workbookViewId="0">
      <selection activeCell="G27" sqref="G27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8.140625" style="14" customWidth="1"/>
    <col min="10" max="16384" width="9.140625" style="14"/>
  </cols>
  <sheetData>
    <row r="1" spans="1:9" ht="8.25" customHeight="1" x14ac:dyDescent="0.25">
      <c r="B1" s="15"/>
      <c r="C1" s="15"/>
      <c r="F1" s="16"/>
      <c r="H1" s="16"/>
      <c r="I1" s="16"/>
    </row>
    <row r="2" spans="1:9" ht="15" customHeight="1" x14ac:dyDescent="0.25">
      <c r="B2" s="15"/>
      <c r="C2" s="15"/>
      <c r="F2" s="109"/>
      <c r="G2" s="109"/>
      <c r="H2" s="109"/>
      <c r="I2" s="16"/>
    </row>
    <row r="3" spans="1:9" ht="84.75" customHeight="1" x14ac:dyDescent="0.25">
      <c r="B3" s="110"/>
      <c r="C3" s="110"/>
      <c r="D3" s="17"/>
      <c r="E3" s="109"/>
      <c r="F3" s="109"/>
      <c r="G3" s="109"/>
      <c r="H3" s="109"/>
      <c r="I3" s="16"/>
    </row>
    <row r="4" spans="1:9" ht="19.5" customHeight="1" x14ac:dyDescent="0.25">
      <c r="A4" s="108"/>
      <c r="B4" s="108"/>
      <c r="C4" s="108"/>
      <c r="F4" s="109" t="s">
        <v>262</v>
      </c>
      <c r="G4" s="109"/>
      <c r="H4" s="109"/>
      <c r="I4" s="18"/>
    </row>
    <row r="5" spans="1:9" ht="19.5" customHeight="1" x14ac:dyDescent="0.25">
      <c r="B5" s="15"/>
      <c r="C5" s="15"/>
      <c r="F5" s="18"/>
      <c r="G5" s="18"/>
      <c r="H5" s="28"/>
      <c r="I5" s="28"/>
    </row>
    <row r="6" spans="1:9" x14ac:dyDescent="0.25">
      <c r="F6" s="18"/>
      <c r="G6" s="103"/>
      <c r="H6" s="103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ht="51.75" customHeight="1" x14ac:dyDescent="0.25">
      <c r="B9" s="104" t="s">
        <v>246</v>
      </c>
      <c r="C9" s="104"/>
      <c r="D9" s="104"/>
      <c r="E9" s="104"/>
      <c r="F9" s="104"/>
      <c r="G9" s="104"/>
      <c r="H9" s="104"/>
      <c r="I9" s="16"/>
    </row>
    <row r="10" spans="1:9" ht="15.75" customHeight="1" x14ac:dyDescent="0.25">
      <c r="B10" s="21"/>
      <c r="C10" s="21"/>
      <c r="D10" s="21"/>
      <c r="E10" s="21"/>
    </row>
    <row r="11" spans="1:9" s="34" customFormat="1" ht="78.75" x14ac:dyDescent="0.25">
      <c r="A11" s="40"/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133</v>
      </c>
      <c r="G11" s="35" t="s">
        <v>131</v>
      </c>
      <c r="H11" s="35" t="s">
        <v>68</v>
      </c>
      <c r="I11" s="40"/>
    </row>
    <row r="12" spans="1:9" x14ac:dyDescent="0.25">
      <c r="A12" s="21"/>
      <c r="B12" s="20">
        <v>1</v>
      </c>
      <c r="C12" s="22" t="s">
        <v>250</v>
      </c>
      <c r="D12" s="31">
        <v>1</v>
      </c>
      <c r="E12" s="31">
        <v>8243</v>
      </c>
      <c r="F12" s="23">
        <f t="shared" ref="F12:F17" si="0">E12*110%</f>
        <v>9067.3000000000011</v>
      </c>
      <c r="G12" s="23">
        <f t="shared" ref="G12:G17" si="1">F12*D12</f>
        <v>9067.3000000000011</v>
      </c>
      <c r="H12" s="73" t="s">
        <v>100</v>
      </c>
      <c r="I12" s="21"/>
    </row>
    <row r="13" spans="1:9" ht="31.5" x14ac:dyDescent="0.25">
      <c r="A13" s="21"/>
      <c r="B13" s="20">
        <v>2</v>
      </c>
      <c r="C13" s="22" t="s">
        <v>251</v>
      </c>
      <c r="D13" s="82">
        <v>0.5</v>
      </c>
      <c r="E13" s="31">
        <v>7831</v>
      </c>
      <c r="F13" s="23">
        <f t="shared" si="0"/>
        <v>8614.1</v>
      </c>
      <c r="G13" s="23">
        <f t="shared" si="1"/>
        <v>4307.05</v>
      </c>
      <c r="H13" s="73" t="s">
        <v>215</v>
      </c>
      <c r="I13" s="32"/>
    </row>
    <row r="14" spans="1:9" x14ac:dyDescent="0.25">
      <c r="A14" s="46"/>
      <c r="B14" s="20">
        <v>3</v>
      </c>
      <c r="C14" s="22" t="s">
        <v>180</v>
      </c>
      <c r="D14" s="82">
        <v>1.5</v>
      </c>
      <c r="E14" s="31">
        <v>7732</v>
      </c>
      <c r="F14" s="23">
        <f t="shared" si="0"/>
        <v>8505.2000000000007</v>
      </c>
      <c r="G14" s="23">
        <f t="shared" si="1"/>
        <v>12757.800000000001</v>
      </c>
      <c r="H14" s="73" t="s">
        <v>102</v>
      </c>
      <c r="I14" s="24"/>
    </row>
    <row r="15" spans="1:9" x14ac:dyDescent="0.25">
      <c r="A15" s="46"/>
      <c r="B15" s="20">
        <v>4</v>
      </c>
      <c r="C15" s="22" t="s">
        <v>36</v>
      </c>
      <c r="D15" s="82">
        <v>0.5</v>
      </c>
      <c r="E15" s="31">
        <v>7732</v>
      </c>
      <c r="F15" s="23">
        <f t="shared" si="0"/>
        <v>8505.2000000000007</v>
      </c>
      <c r="G15" s="23">
        <f t="shared" si="1"/>
        <v>4252.6000000000004</v>
      </c>
      <c r="H15" s="73" t="s">
        <v>102</v>
      </c>
      <c r="I15" s="24"/>
    </row>
    <row r="16" spans="1:9" x14ac:dyDescent="0.25">
      <c r="A16" s="46"/>
      <c r="B16" s="20">
        <v>5</v>
      </c>
      <c r="C16" s="22" t="s">
        <v>2</v>
      </c>
      <c r="D16" s="23">
        <v>0.25</v>
      </c>
      <c r="E16" s="31">
        <v>7732</v>
      </c>
      <c r="F16" s="23">
        <f t="shared" si="0"/>
        <v>8505.2000000000007</v>
      </c>
      <c r="G16" s="23">
        <f t="shared" si="1"/>
        <v>2126.3000000000002</v>
      </c>
      <c r="H16" s="73" t="s">
        <v>102</v>
      </c>
      <c r="I16" s="24"/>
    </row>
    <row r="17" spans="1:9" x14ac:dyDescent="0.25">
      <c r="A17" s="21"/>
      <c r="B17" s="20">
        <v>6</v>
      </c>
      <c r="C17" s="22" t="s">
        <v>117</v>
      </c>
      <c r="D17" s="23">
        <v>0.25</v>
      </c>
      <c r="E17" s="31">
        <v>7732</v>
      </c>
      <c r="F17" s="23">
        <f t="shared" si="0"/>
        <v>8505.2000000000007</v>
      </c>
      <c r="G17" s="23">
        <f t="shared" si="1"/>
        <v>2126.3000000000002</v>
      </c>
      <c r="H17" s="73" t="s">
        <v>102</v>
      </c>
      <c r="I17" s="32"/>
    </row>
    <row r="18" spans="1:9" x14ac:dyDescent="0.25">
      <c r="A18" s="46"/>
      <c r="B18" s="20">
        <v>7</v>
      </c>
      <c r="C18" s="22" t="s">
        <v>111</v>
      </c>
      <c r="D18" s="82">
        <v>0.5</v>
      </c>
      <c r="E18" s="31">
        <v>6773</v>
      </c>
      <c r="F18" s="91"/>
      <c r="G18" s="23">
        <f t="shared" ref="G18:G24" si="2">D18*E18</f>
        <v>3386.5</v>
      </c>
      <c r="H18" s="73" t="s">
        <v>103</v>
      </c>
      <c r="I18" s="24"/>
    </row>
    <row r="19" spans="1:9" x14ac:dyDescent="0.25">
      <c r="A19" s="46"/>
      <c r="B19" s="20">
        <v>8</v>
      </c>
      <c r="C19" s="22" t="s">
        <v>84</v>
      </c>
      <c r="D19" s="82">
        <v>0.5</v>
      </c>
      <c r="E19" s="31">
        <v>5527</v>
      </c>
      <c r="F19" s="23"/>
      <c r="G19" s="23">
        <f t="shared" si="2"/>
        <v>2763.5</v>
      </c>
      <c r="H19" s="73" t="s">
        <v>105</v>
      </c>
      <c r="I19" s="24"/>
    </row>
    <row r="20" spans="1:9" x14ac:dyDescent="0.25">
      <c r="A20" s="46"/>
      <c r="B20" s="20">
        <v>9</v>
      </c>
      <c r="C20" s="22" t="s">
        <v>85</v>
      </c>
      <c r="D20" s="31">
        <v>1</v>
      </c>
      <c r="E20" s="31">
        <v>4633</v>
      </c>
      <c r="F20" s="23"/>
      <c r="G20" s="23">
        <f t="shared" si="2"/>
        <v>4633</v>
      </c>
      <c r="H20" s="73" t="s">
        <v>106</v>
      </c>
      <c r="I20" s="24"/>
    </row>
    <row r="21" spans="1:9" x14ac:dyDescent="0.25">
      <c r="A21" s="46"/>
      <c r="B21" s="20">
        <v>10</v>
      </c>
      <c r="C21" s="22" t="s">
        <v>0</v>
      </c>
      <c r="D21" s="31">
        <v>1</v>
      </c>
      <c r="E21" s="31">
        <v>3195</v>
      </c>
      <c r="F21" s="23"/>
      <c r="G21" s="23">
        <f t="shared" si="2"/>
        <v>3195</v>
      </c>
      <c r="H21" s="73" t="s">
        <v>98</v>
      </c>
      <c r="I21" s="24"/>
    </row>
    <row r="22" spans="1:9" x14ac:dyDescent="0.25">
      <c r="A22" s="46"/>
      <c r="B22" s="20">
        <v>11</v>
      </c>
      <c r="C22" s="22" t="s">
        <v>118</v>
      </c>
      <c r="D22" s="23">
        <v>0.75</v>
      </c>
      <c r="E22" s="31">
        <v>3195</v>
      </c>
      <c r="F22" s="23"/>
      <c r="G22" s="23">
        <f t="shared" si="2"/>
        <v>2396.25</v>
      </c>
      <c r="H22" s="73" t="s">
        <v>98</v>
      </c>
      <c r="I22" s="24"/>
    </row>
    <row r="23" spans="1:9" x14ac:dyDescent="0.25">
      <c r="A23" s="46"/>
      <c r="B23" s="20">
        <v>12</v>
      </c>
      <c r="C23" s="22" t="s">
        <v>86</v>
      </c>
      <c r="D23" s="82">
        <v>2.5</v>
      </c>
      <c r="E23" s="31">
        <v>3195</v>
      </c>
      <c r="F23" s="23"/>
      <c r="G23" s="23">
        <f t="shared" si="2"/>
        <v>7987.5</v>
      </c>
      <c r="H23" s="73" t="s">
        <v>98</v>
      </c>
      <c r="I23" s="24"/>
    </row>
    <row r="24" spans="1:9" x14ac:dyDescent="0.25">
      <c r="A24" s="46"/>
      <c r="B24" s="20">
        <v>13</v>
      </c>
      <c r="C24" s="22" t="s">
        <v>147</v>
      </c>
      <c r="D24" s="82">
        <v>0.5</v>
      </c>
      <c r="E24" s="31">
        <v>5240</v>
      </c>
      <c r="F24" s="23"/>
      <c r="G24" s="23">
        <f t="shared" si="2"/>
        <v>2620</v>
      </c>
      <c r="H24" s="73" t="s">
        <v>107</v>
      </c>
      <c r="I24" s="24"/>
    </row>
    <row r="25" spans="1:9" x14ac:dyDescent="0.25">
      <c r="A25" s="46"/>
      <c r="B25" s="20">
        <v>14</v>
      </c>
      <c r="C25" s="22" t="s">
        <v>120</v>
      </c>
      <c r="D25" s="31">
        <v>1</v>
      </c>
      <c r="E25" s="31">
        <v>4633</v>
      </c>
      <c r="F25" s="23"/>
      <c r="G25" s="23">
        <f>E25*D25</f>
        <v>4633</v>
      </c>
      <c r="H25" s="73" t="s">
        <v>109</v>
      </c>
      <c r="I25" s="24"/>
    </row>
    <row r="26" spans="1:9" x14ac:dyDescent="0.25">
      <c r="A26" s="46"/>
      <c r="B26" s="20">
        <v>15</v>
      </c>
      <c r="C26" s="22" t="s">
        <v>239</v>
      </c>
      <c r="D26" s="31">
        <v>4</v>
      </c>
      <c r="E26" s="31">
        <v>4345</v>
      </c>
      <c r="F26" s="23"/>
      <c r="G26" s="23">
        <f>E26*D26</f>
        <v>17380</v>
      </c>
      <c r="H26" s="73" t="s">
        <v>104</v>
      </c>
      <c r="I26" s="24"/>
    </row>
    <row r="27" spans="1:9" s="34" customFormat="1" x14ac:dyDescent="0.25">
      <c r="A27" s="53"/>
      <c r="B27" s="105" t="s">
        <v>4</v>
      </c>
      <c r="C27" s="106"/>
      <c r="D27" s="36">
        <f>SUM(D12:D26)</f>
        <v>15.75</v>
      </c>
      <c r="E27" s="65">
        <f>SUM(E12:E26)</f>
        <v>87738</v>
      </c>
      <c r="F27" s="36"/>
      <c r="G27" s="36">
        <f>SUM(G12:G26)</f>
        <v>83632.100000000006</v>
      </c>
      <c r="H27" s="74"/>
      <c r="I27" s="42"/>
    </row>
    <row r="28" spans="1:9" s="25" customFormat="1" ht="16.5" customHeight="1" x14ac:dyDescent="0.25">
      <c r="A28" s="21"/>
      <c r="B28" s="21" t="s">
        <v>96</v>
      </c>
      <c r="C28" s="21" t="s">
        <v>199</v>
      </c>
      <c r="D28" s="55"/>
      <c r="E28" s="55"/>
      <c r="F28" s="55"/>
      <c r="G28" s="55"/>
      <c r="H28" s="55"/>
      <c r="I28" s="32"/>
    </row>
    <row r="29" spans="1:9" s="25" customFormat="1" ht="37.5" customHeight="1" x14ac:dyDescent="0.25">
      <c r="B29" s="107" t="s">
        <v>70</v>
      </c>
      <c r="C29" s="107"/>
      <c r="D29" s="107"/>
      <c r="E29" s="33" t="s">
        <v>235</v>
      </c>
      <c r="F29" s="33"/>
      <c r="G29" s="33"/>
      <c r="H29" s="33"/>
    </row>
    <row r="30" spans="1:9" s="25" customFormat="1" ht="31.5" customHeight="1" x14ac:dyDescent="0.25">
      <c r="B30" s="107" t="s">
        <v>6</v>
      </c>
      <c r="C30" s="107"/>
      <c r="D30" s="107"/>
      <c r="E30" s="107" t="s">
        <v>11</v>
      </c>
      <c r="F30" s="107"/>
      <c r="G30" s="107"/>
      <c r="H30" s="107"/>
    </row>
    <row r="31" spans="1:9" s="25" customFormat="1" ht="39.75" customHeight="1" x14ac:dyDescent="0.25">
      <c r="B31" s="107" t="s">
        <v>7</v>
      </c>
      <c r="C31" s="107"/>
      <c r="D31" s="107"/>
      <c r="E31" s="107" t="s">
        <v>3</v>
      </c>
      <c r="F31" s="107"/>
      <c r="G31" s="107"/>
      <c r="H31" s="107"/>
    </row>
    <row r="32" spans="1:9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18"/>
      <c r="B35" s="18"/>
      <c r="C35" s="18"/>
      <c r="D35" s="18"/>
      <c r="E35" s="18"/>
    </row>
    <row r="36" spans="1:9" x14ac:dyDescent="0.25">
      <c r="A36" s="18"/>
      <c r="B36" s="18"/>
      <c r="C36" s="18"/>
      <c r="D36" s="18"/>
      <c r="E36" s="18"/>
    </row>
  </sheetData>
  <mergeCells count="15">
    <mergeCell ref="B29:D29"/>
    <mergeCell ref="B31:D31"/>
    <mergeCell ref="B30:D30"/>
    <mergeCell ref="E30:H30"/>
    <mergeCell ref="E31:H31"/>
    <mergeCell ref="B7:H7"/>
    <mergeCell ref="B8:H8"/>
    <mergeCell ref="B9:H9"/>
    <mergeCell ref="B27:C27"/>
    <mergeCell ref="F2:H2"/>
    <mergeCell ref="A4:C4"/>
    <mergeCell ref="G6:H6"/>
    <mergeCell ref="F4:H4"/>
    <mergeCell ref="E3:H3"/>
    <mergeCell ref="B3:C3"/>
  </mergeCells>
  <pageMargins left="0.25" right="0.25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B31" sqref="B31"/>
    </sheetView>
  </sheetViews>
  <sheetFormatPr defaultRowHeight="15.75" x14ac:dyDescent="0.25"/>
  <cols>
    <col min="1" max="1" width="4.42578125" style="14" customWidth="1"/>
    <col min="2" max="2" width="7.5703125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0.85546875" style="14" customWidth="1"/>
    <col min="10" max="16384" width="9.140625" style="14"/>
  </cols>
  <sheetData>
    <row r="1" spans="1:9" ht="15.75" customHeight="1" x14ac:dyDescent="0.25">
      <c r="B1" s="15"/>
      <c r="C1" s="15"/>
      <c r="H1" s="16"/>
      <c r="I1" s="16"/>
    </row>
    <row r="2" spans="1:9" x14ac:dyDescent="0.25">
      <c r="B2" s="15"/>
      <c r="C2" s="15"/>
      <c r="F2" s="109" t="s">
        <v>258</v>
      </c>
      <c r="G2" s="109"/>
      <c r="H2" s="109"/>
      <c r="I2" s="16"/>
    </row>
    <row r="3" spans="1:9" ht="97.5" customHeight="1" x14ac:dyDescent="0.25">
      <c r="B3" s="110" t="s">
        <v>306</v>
      </c>
      <c r="C3" s="110"/>
      <c r="D3" s="17"/>
      <c r="F3" s="109" t="s">
        <v>296</v>
      </c>
      <c r="G3" s="109"/>
      <c r="H3" s="109"/>
      <c r="I3" s="16"/>
    </row>
    <row r="4" spans="1:9" ht="39" customHeight="1" x14ac:dyDescent="0.25">
      <c r="B4" s="108" t="s">
        <v>71</v>
      </c>
      <c r="C4" s="108"/>
      <c r="F4" s="108" t="s">
        <v>240</v>
      </c>
      <c r="G4" s="108"/>
      <c r="H4" s="108"/>
      <c r="I4" s="18"/>
    </row>
    <row r="5" spans="1:9" ht="14.25" customHeight="1" x14ac:dyDescent="0.25">
      <c r="B5" s="15"/>
      <c r="C5" s="15"/>
      <c r="G5" s="18"/>
      <c r="H5" s="28"/>
      <c r="I5" s="28"/>
    </row>
    <row r="6" spans="1:9" ht="1.5" customHeight="1" x14ac:dyDescent="0.25">
      <c r="F6" s="18"/>
      <c r="G6" s="18"/>
      <c r="H6" s="18"/>
    </row>
    <row r="7" spans="1:9" ht="21" customHeight="1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5" hidden="1" customHeight="1" x14ac:dyDescent="0.25">
      <c r="B8" s="52" t="s">
        <v>29</v>
      </c>
      <c r="C8" s="52"/>
      <c r="D8" s="52"/>
      <c r="E8" s="52"/>
      <c r="F8" s="52"/>
      <c r="G8" s="52"/>
      <c r="H8" s="52"/>
    </row>
    <row r="9" spans="1:9" ht="15" customHeight="1" x14ac:dyDescent="0.25">
      <c r="B9" s="100" t="s">
        <v>276</v>
      </c>
      <c r="C9" s="100"/>
      <c r="D9" s="100"/>
      <c r="E9" s="100"/>
      <c r="F9" s="100"/>
      <c r="G9" s="100"/>
      <c r="H9" s="100"/>
      <c r="I9" s="18"/>
    </row>
    <row r="10" spans="1:9" ht="48" customHeight="1" x14ac:dyDescent="0.25">
      <c r="B10" s="104" t="s">
        <v>75</v>
      </c>
      <c r="C10" s="104"/>
      <c r="D10" s="104"/>
      <c r="E10" s="104"/>
      <c r="F10" s="104"/>
      <c r="G10" s="104"/>
      <c r="H10" s="104"/>
      <c r="I10" s="16"/>
    </row>
    <row r="12" spans="1:9" s="34" customFormat="1" ht="78.75" x14ac:dyDescent="0.25">
      <c r="A12" s="40"/>
      <c r="B12" s="35" t="s">
        <v>66</v>
      </c>
      <c r="C12" s="35" t="s">
        <v>33</v>
      </c>
      <c r="D12" s="35" t="s">
        <v>34</v>
      </c>
      <c r="E12" s="35" t="s">
        <v>67</v>
      </c>
      <c r="F12" s="35" t="s">
        <v>135</v>
      </c>
      <c r="G12" s="35" t="s">
        <v>131</v>
      </c>
      <c r="H12" s="35" t="s">
        <v>68</v>
      </c>
      <c r="I12" s="40"/>
    </row>
    <row r="13" spans="1:9" x14ac:dyDescent="0.25">
      <c r="A13" s="21"/>
      <c r="B13" s="20">
        <v>1</v>
      </c>
      <c r="C13" s="22" t="s">
        <v>5</v>
      </c>
      <c r="D13" s="31">
        <v>1</v>
      </c>
      <c r="E13" s="31">
        <v>8914</v>
      </c>
      <c r="F13" s="23">
        <f t="shared" ref="F13:F21" si="0">E13*110%</f>
        <v>9805.4000000000015</v>
      </c>
      <c r="G13" s="23">
        <f t="shared" ref="G13:G21" si="1">F13*D13</f>
        <v>9805.4000000000015</v>
      </c>
      <c r="H13" s="73" t="s">
        <v>173</v>
      </c>
      <c r="I13" s="21"/>
    </row>
    <row r="14" spans="1:9" x14ac:dyDescent="0.25">
      <c r="A14" s="46"/>
      <c r="B14" s="20">
        <v>2</v>
      </c>
      <c r="C14" s="22" t="s">
        <v>47</v>
      </c>
      <c r="D14" s="31">
        <v>1</v>
      </c>
      <c r="E14" s="31">
        <v>8468</v>
      </c>
      <c r="F14" s="23">
        <f t="shared" si="0"/>
        <v>9314.8000000000011</v>
      </c>
      <c r="G14" s="23">
        <f t="shared" si="1"/>
        <v>9314.8000000000011</v>
      </c>
      <c r="H14" s="73" t="s">
        <v>220</v>
      </c>
      <c r="I14" s="24"/>
    </row>
    <row r="15" spans="1:9" ht="31.5" x14ac:dyDescent="0.25">
      <c r="A15" s="46"/>
      <c r="B15" s="20">
        <v>3</v>
      </c>
      <c r="C15" s="22" t="s">
        <v>48</v>
      </c>
      <c r="D15" s="82">
        <v>0.5</v>
      </c>
      <c r="E15" s="31">
        <v>8468</v>
      </c>
      <c r="F15" s="23">
        <f t="shared" si="0"/>
        <v>9314.8000000000011</v>
      </c>
      <c r="G15" s="23">
        <f t="shared" si="1"/>
        <v>4657.4000000000005</v>
      </c>
      <c r="H15" s="73" t="s">
        <v>217</v>
      </c>
      <c r="I15" s="24"/>
    </row>
    <row r="16" spans="1:9" ht="0.75" customHeight="1" x14ac:dyDescent="0.25">
      <c r="A16" s="21"/>
      <c r="B16" s="20">
        <v>4</v>
      </c>
      <c r="C16" s="22" t="s">
        <v>81</v>
      </c>
      <c r="D16" s="82">
        <v>0</v>
      </c>
      <c r="E16" s="31">
        <v>0</v>
      </c>
      <c r="F16" s="23">
        <f t="shared" si="0"/>
        <v>0</v>
      </c>
      <c r="G16" s="23">
        <f t="shared" si="1"/>
        <v>0</v>
      </c>
      <c r="H16" s="73" t="s">
        <v>101</v>
      </c>
      <c r="I16" s="32"/>
    </row>
    <row r="17" spans="1:9" x14ac:dyDescent="0.25">
      <c r="A17" s="46"/>
      <c r="B17" s="20">
        <v>4</v>
      </c>
      <c r="C17" s="22" t="s">
        <v>36</v>
      </c>
      <c r="D17" s="82">
        <v>0.5</v>
      </c>
      <c r="E17" s="31">
        <v>7732</v>
      </c>
      <c r="F17" s="23">
        <f t="shared" si="0"/>
        <v>8505.2000000000007</v>
      </c>
      <c r="G17" s="23">
        <f t="shared" si="1"/>
        <v>4252.6000000000004</v>
      </c>
      <c r="H17" s="73" t="s">
        <v>102</v>
      </c>
      <c r="I17" s="24"/>
    </row>
    <row r="18" spans="1:9" x14ac:dyDescent="0.25">
      <c r="A18" s="46"/>
      <c r="B18" s="20">
        <v>5</v>
      </c>
      <c r="C18" s="22" t="s">
        <v>2</v>
      </c>
      <c r="D18" s="23">
        <v>0.75</v>
      </c>
      <c r="E18" s="31">
        <v>7732</v>
      </c>
      <c r="F18" s="23">
        <f t="shared" si="0"/>
        <v>8505.2000000000007</v>
      </c>
      <c r="G18" s="23">
        <f t="shared" si="1"/>
        <v>6378.9000000000005</v>
      </c>
      <c r="H18" s="73" t="s">
        <v>102</v>
      </c>
      <c r="I18" s="24"/>
    </row>
    <row r="19" spans="1:9" x14ac:dyDescent="0.25">
      <c r="A19" s="21"/>
      <c r="B19" s="20">
        <v>6</v>
      </c>
      <c r="C19" s="22" t="s">
        <v>180</v>
      </c>
      <c r="D19" s="31">
        <v>6</v>
      </c>
      <c r="E19" s="31">
        <v>7732</v>
      </c>
      <c r="F19" s="23">
        <f t="shared" si="0"/>
        <v>8505.2000000000007</v>
      </c>
      <c r="G19" s="23">
        <f t="shared" si="1"/>
        <v>51031.200000000004</v>
      </c>
      <c r="H19" s="73" t="s">
        <v>102</v>
      </c>
      <c r="I19" s="32"/>
    </row>
    <row r="20" spans="1:9" x14ac:dyDescent="0.25">
      <c r="A20" s="46"/>
      <c r="B20" s="20">
        <v>7</v>
      </c>
      <c r="C20" s="22" t="s">
        <v>87</v>
      </c>
      <c r="D20" s="31">
        <v>1</v>
      </c>
      <c r="E20" s="31">
        <v>6773</v>
      </c>
      <c r="F20" s="23">
        <f t="shared" si="0"/>
        <v>7450.3</v>
      </c>
      <c r="G20" s="23">
        <f t="shared" si="1"/>
        <v>7450.3</v>
      </c>
      <c r="H20" s="73" t="s">
        <v>101</v>
      </c>
      <c r="I20" s="24"/>
    </row>
    <row r="21" spans="1:9" hidden="1" x14ac:dyDescent="0.25">
      <c r="A21" s="46"/>
      <c r="B21" s="20">
        <v>9</v>
      </c>
      <c r="C21" s="22" t="s">
        <v>221</v>
      </c>
      <c r="D21" s="82">
        <v>0</v>
      </c>
      <c r="E21" s="31">
        <v>0</v>
      </c>
      <c r="F21" s="23">
        <f t="shared" si="0"/>
        <v>0</v>
      </c>
      <c r="G21" s="23">
        <f t="shared" si="1"/>
        <v>0</v>
      </c>
      <c r="H21" s="73" t="s">
        <v>102</v>
      </c>
      <c r="I21" s="24"/>
    </row>
    <row r="22" spans="1:9" x14ac:dyDescent="0.25">
      <c r="A22" s="46"/>
      <c r="B22" s="20">
        <v>8</v>
      </c>
      <c r="C22" s="22" t="s">
        <v>84</v>
      </c>
      <c r="D22" s="82">
        <v>1.5</v>
      </c>
      <c r="E22" s="31">
        <v>5527</v>
      </c>
      <c r="F22" s="23"/>
      <c r="G22" s="23">
        <f t="shared" ref="G22:G28" si="2">D22*E22</f>
        <v>8290.5</v>
      </c>
      <c r="H22" s="73" t="s">
        <v>105</v>
      </c>
      <c r="I22" s="24"/>
    </row>
    <row r="23" spans="1:9" x14ac:dyDescent="0.25">
      <c r="A23" s="46"/>
      <c r="B23" s="20">
        <v>9</v>
      </c>
      <c r="C23" s="22" t="s">
        <v>85</v>
      </c>
      <c r="D23" s="31">
        <v>3</v>
      </c>
      <c r="E23" s="31">
        <v>4633</v>
      </c>
      <c r="F23" s="23"/>
      <c r="G23" s="23">
        <f t="shared" si="2"/>
        <v>13899</v>
      </c>
      <c r="H23" s="73" t="s">
        <v>106</v>
      </c>
      <c r="I23" s="24"/>
    </row>
    <row r="24" spans="1:9" x14ac:dyDescent="0.25">
      <c r="A24" s="46"/>
      <c r="B24" s="20">
        <v>10</v>
      </c>
      <c r="C24" s="22" t="s">
        <v>118</v>
      </c>
      <c r="D24" s="31">
        <v>4</v>
      </c>
      <c r="E24" s="31">
        <v>3195</v>
      </c>
      <c r="F24" s="23"/>
      <c r="G24" s="23">
        <f t="shared" si="2"/>
        <v>12780</v>
      </c>
      <c r="H24" s="73" t="s">
        <v>98</v>
      </c>
      <c r="I24" s="24"/>
    </row>
    <row r="25" spans="1:9" x14ac:dyDescent="0.25">
      <c r="A25" s="46"/>
      <c r="B25" s="20">
        <v>11</v>
      </c>
      <c r="C25" s="22" t="s">
        <v>86</v>
      </c>
      <c r="D25" s="31">
        <v>3</v>
      </c>
      <c r="E25" s="31">
        <v>3195</v>
      </c>
      <c r="F25" s="23"/>
      <c r="G25" s="23">
        <f t="shared" si="2"/>
        <v>9585</v>
      </c>
      <c r="H25" s="73" t="s">
        <v>98</v>
      </c>
      <c r="I25" s="24"/>
    </row>
    <row r="26" spans="1:9" x14ac:dyDescent="0.25">
      <c r="A26" s="46"/>
      <c r="B26" s="20">
        <v>12</v>
      </c>
      <c r="C26" s="22" t="s">
        <v>82</v>
      </c>
      <c r="D26" s="82">
        <v>1.5</v>
      </c>
      <c r="E26" s="31">
        <v>5240</v>
      </c>
      <c r="F26" s="91"/>
      <c r="G26" s="23">
        <f t="shared" si="2"/>
        <v>7860</v>
      </c>
      <c r="H26" s="73" t="s">
        <v>107</v>
      </c>
      <c r="I26" s="24"/>
    </row>
    <row r="27" spans="1:9" x14ac:dyDescent="0.25">
      <c r="A27" s="46"/>
      <c r="B27" s="20">
        <v>13</v>
      </c>
      <c r="C27" s="22" t="s">
        <v>8</v>
      </c>
      <c r="D27" s="82">
        <v>0.5</v>
      </c>
      <c r="E27" s="31">
        <v>4345</v>
      </c>
      <c r="F27" s="23"/>
      <c r="G27" s="23">
        <f t="shared" si="2"/>
        <v>2172.5</v>
      </c>
      <c r="H27" s="73" t="s">
        <v>108</v>
      </c>
      <c r="I27" s="24"/>
    </row>
    <row r="28" spans="1:9" x14ac:dyDescent="0.25">
      <c r="A28" s="46"/>
      <c r="B28" s="20">
        <v>14</v>
      </c>
      <c r="C28" s="22" t="s">
        <v>111</v>
      </c>
      <c r="D28" s="31">
        <v>1</v>
      </c>
      <c r="E28" s="31">
        <v>6773</v>
      </c>
      <c r="F28" s="23"/>
      <c r="G28" s="23">
        <f t="shared" si="2"/>
        <v>6773</v>
      </c>
      <c r="H28" s="73" t="s">
        <v>103</v>
      </c>
      <c r="I28" s="24"/>
    </row>
    <row r="29" spans="1:9" x14ac:dyDescent="0.25">
      <c r="A29" s="46"/>
      <c r="B29" s="20">
        <v>15</v>
      </c>
      <c r="C29" s="22" t="s">
        <v>120</v>
      </c>
      <c r="D29" s="31">
        <v>4</v>
      </c>
      <c r="E29" s="31">
        <v>4633</v>
      </c>
      <c r="F29" s="23"/>
      <c r="G29" s="23">
        <f>E29*D29</f>
        <v>18532</v>
      </c>
      <c r="H29" s="73" t="s">
        <v>109</v>
      </c>
      <c r="I29" s="24"/>
    </row>
    <row r="30" spans="1:9" x14ac:dyDescent="0.25">
      <c r="A30" s="46"/>
      <c r="B30" s="20">
        <v>16</v>
      </c>
      <c r="C30" s="61" t="s">
        <v>266</v>
      </c>
      <c r="D30" s="31">
        <v>3</v>
      </c>
      <c r="E30" s="30">
        <v>4345</v>
      </c>
      <c r="F30" s="23"/>
      <c r="G30" s="23">
        <f t="shared" ref="G30:G31" si="3">D30*E30</f>
        <v>13035</v>
      </c>
      <c r="H30" s="73" t="s">
        <v>104</v>
      </c>
      <c r="I30" s="24"/>
    </row>
    <row r="31" spans="1:9" x14ac:dyDescent="0.25">
      <c r="A31" s="46"/>
      <c r="B31" s="20">
        <v>17</v>
      </c>
      <c r="C31" s="61" t="s">
        <v>0</v>
      </c>
      <c r="D31" s="82">
        <v>0.5</v>
      </c>
      <c r="E31" s="66">
        <v>3195</v>
      </c>
      <c r="F31" s="23"/>
      <c r="G31" s="23">
        <f t="shared" si="3"/>
        <v>1597.5</v>
      </c>
      <c r="H31" s="73" t="s">
        <v>98</v>
      </c>
      <c r="I31" s="24"/>
    </row>
    <row r="32" spans="1:9" s="34" customFormat="1" x14ac:dyDescent="0.25">
      <c r="A32" s="53"/>
      <c r="B32" s="105" t="s">
        <v>4</v>
      </c>
      <c r="C32" s="106"/>
      <c r="D32" s="36">
        <f>SUM(D13:D31)</f>
        <v>32.75</v>
      </c>
      <c r="E32" s="65">
        <f>SUM(E13:E31)</f>
        <v>100900</v>
      </c>
      <c r="F32" s="36"/>
      <c r="G32" s="36">
        <f>SUM(G13:G31)</f>
        <v>187415.10000000003</v>
      </c>
      <c r="H32" s="74"/>
      <c r="I32" s="42"/>
    </row>
    <row r="33" spans="1:9" s="34" customFormat="1" x14ac:dyDescent="0.25">
      <c r="A33" s="53"/>
      <c r="B33" s="53"/>
      <c r="C33" s="53"/>
      <c r="D33" s="56"/>
      <c r="E33" s="56"/>
      <c r="F33" s="56"/>
      <c r="G33" s="56"/>
      <c r="H33" s="56"/>
      <c r="I33" s="42"/>
    </row>
    <row r="34" spans="1:9" s="25" customFormat="1" x14ac:dyDescent="0.25">
      <c r="B34" s="33"/>
      <c r="C34" s="33"/>
      <c r="D34" s="33"/>
      <c r="E34" s="33"/>
      <c r="F34" s="33"/>
      <c r="G34" s="33"/>
      <c r="H34" s="33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18"/>
      <c r="B38" s="18"/>
      <c r="C38" s="18"/>
      <c r="D38" s="18"/>
      <c r="E38" s="18"/>
    </row>
    <row r="39" spans="1:9" x14ac:dyDescent="0.25">
      <c r="A39" s="18"/>
      <c r="B39" s="18"/>
      <c r="C39" s="18"/>
      <c r="D39" s="18"/>
      <c r="E39" s="18"/>
    </row>
  </sheetData>
  <mergeCells count="9">
    <mergeCell ref="B32:C32"/>
    <mergeCell ref="F3:H3"/>
    <mergeCell ref="F2:H2"/>
    <mergeCell ref="F4:H4"/>
    <mergeCell ref="B3:C3"/>
    <mergeCell ref="B4:C4"/>
    <mergeCell ref="B10:H10"/>
    <mergeCell ref="B9:H9"/>
    <mergeCell ref="B7:H7"/>
  </mergeCells>
  <pageMargins left="0.25" right="0.25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J22" sqref="J22"/>
    </sheetView>
  </sheetViews>
  <sheetFormatPr defaultRowHeight="15.75" x14ac:dyDescent="0.25"/>
  <cols>
    <col min="1" max="1" width="4.42578125" style="1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0.28515625" style="14" customWidth="1"/>
    <col min="10" max="10" width="13.28515625" style="14" customWidth="1"/>
    <col min="11" max="16384" width="9.140625" style="14"/>
  </cols>
  <sheetData>
    <row r="1" spans="1:10" x14ac:dyDescent="0.25">
      <c r="F1" s="16"/>
      <c r="G1" s="16"/>
      <c r="H1" s="16"/>
      <c r="I1" s="16"/>
    </row>
    <row r="2" spans="1:10" ht="20.25" customHeight="1" x14ac:dyDescent="0.25">
      <c r="A2" s="18"/>
      <c r="B2" s="18"/>
      <c r="C2" s="18"/>
      <c r="F2" s="109"/>
      <c r="G2" s="109"/>
      <c r="H2" s="109"/>
      <c r="I2" s="16"/>
    </row>
    <row r="3" spans="1:10" x14ac:dyDescent="0.25">
      <c r="A3" s="18"/>
      <c r="B3" s="103"/>
      <c r="C3" s="103"/>
      <c r="F3" s="109" t="s">
        <v>258</v>
      </c>
      <c r="G3" s="109"/>
      <c r="H3" s="109"/>
      <c r="I3" s="16"/>
    </row>
    <row r="4" spans="1:10" ht="19.5" customHeight="1" x14ac:dyDescent="0.25">
      <c r="B4" s="103"/>
      <c r="C4" s="103"/>
      <c r="F4" s="103"/>
      <c r="G4" s="103"/>
      <c r="H4" s="103"/>
      <c r="I4" s="18"/>
    </row>
    <row r="5" spans="1:10" x14ac:dyDescent="0.25">
      <c r="A5" s="103"/>
      <c r="B5" s="103"/>
      <c r="C5" s="103"/>
      <c r="D5" s="103"/>
      <c r="E5" s="103"/>
      <c r="F5" s="103"/>
      <c r="G5" s="103"/>
      <c r="H5" s="103"/>
      <c r="I5" s="18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8"/>
    </row>
    <row r="7" spans="1:10" x14ac:dyDescent="0.25">
      <c r="A7" s="103"/>
      <c r="B7" s="103"/>
      <c r="C7" s="103"/>
      <c r="D7" s="103"/>
      <c r="E7" s="103"/>
      <c r="F7" s="103"/>
      <c r="G7" s="103"/>
      <c r="H7" s="103"/>
      <c r="I7" s="18"/>
    </row>
    <row r="8" spans="1:10" x14ac:dyDescent="0.25">
      <c r="A8" s="103"/>
      <c r="B8" s="103"/>
      <c r="C8" s="103"/>
      <c r="D8" s="103"/>
      <c r="E8" s="103"/>
      <c r="F8" s="103"/>
      <c r="G8" s="103"/>
      <c r="H8" s="103"/>
    </row>
    <row r="9" spans="1:10" ht="32.25" customHeight="1" x14ac:dyDescent="0.25">
      <c r="B9" s="104" t="s">
        <v>74</v>
      </c>
      <c r="C9" s="104"/>
      <c r="D9" s="104"/>
      <c r="E9" s="104"/>
      <c r="F9" s="104"/>
      <c r="G9" s="104"/>
      <c r="H9" s="104"/>
      <c r="I9" s="16"/>
      <c r="J9" s="16"/>
    </row>
    <row r="11" spans="1:10" s="34" customFormat="1" ht="78.75" x14ac:dyDescent="0.25">
      <c r="A11" s="40"/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133</v>
      </c>
      <c r="G11" s="35" t="s">
        <v>131</v>
      </c>
      <c r="H11" s="35" t="s">
        <v>68</v>
      </c>
      <c r="I11" s="40"/>
      <c r="J11" s="40"/>
    </row>
    <row r="12" spans="1:10" x14ac:dyDescent="0.25">
      <c r="A12" s="21"/>
      <c r="B12" s="20">
        <v>1</v>
      </c>
      <c r="C12" s="22" t="s">
        <v>222</v>
      </c>
      <c r="D12" s="31">
        <v>1</v>
      </c>
      <c r="E12" s="31">
        <v>8243</v>
      </c>
      <c r="F12" s="23">
        <f>E12*110%</f>
        <v>9067.3000000000011</v>
      </c>
      <c r="G12" s="23">
        <f>F12*D12</f>
        <v>9067.3000000000011</v>
      </c>
      <c r="H12" s="73">
        <v>15</v>
      </c>
      <c r="I12" s="21"/>
      <c r="J12" s="21"/>
    </row>
    <row r="13" spans="1:10" ht="31.5" x14ac:dyDescent="0.25">
      <c r="A13" s="46"/>
      <c r="B13" s="20">
        <v>2</v>
      </c>
      <c r="C13" s="22" t="s">
        <v>49</v>
      </c>
      <c r="D13" s="82">
        <v>0.5</v>
      </c>
      <c r="E13" s="31">
        <v>7831</v>
      </c>
      <c r="F13" s="23">
        <f>E13*110%</f>
        <v>8614.1</v>
      </c>
      <c r="G13" s="23">
        <f>F13*D13</f>
        <v>4307.05</v>
      </c>
      <c r="H13" s="73" t="s">
        <v>215</v>
      </c>
      <c r="I13" s="50"/>
      <c r="J13" s="24"/>
    </row>
    <row r="14" spans="1:10" ht="15" hidden="1" customHeight="1" x14ac:dyDescent="0.25">
      <c r="A14" s="21"/>
      <c r="B14" s="20">
        <v>3</v>
      </c>
      <c r="C14" s="22" t="s">
        <v>81</v>
      </c>
      <c r="D14" s="82">
        <v>0</v>
      </c>
      <c r="E14" s="31">
        <v>0</v>
      </c>
      <c r="F14" s="23">
        <f>E14*110%</f>
        <v>0</v>
      </c>
      <c r="G14" s="23">
        <f>F14*D14</f>
        <v>0</v>
      </c>
      <c r="H14" s="73" t="s">
        <v>101</v>
      </c>
      <c r="I14" s="55"/>
      <c r="J14" s="32"/>
    </row>
    <row r="15" spans="1:10" x14ac:dyDescent="0.25">
      <c r="A15" s="46"/>
      <c r="B15" s="20">
        <v>3</v>
      </c>
      <c r="C15" s="22" t="s">
        <v>2</v>
      </c>
      <c r="D15" s="23">
        <v>0.25</v>
      </c>
      <c r="E15" s="31">
        <v>7732</v>
      </c>
      <c r="F15" s="23">
        <f>E15*110%</f>
        <v>8505.2000000000007</v>
      </c>
      <c r="G15" s="23">
        <f>F15*D15</f>
        <v>2126.3000000000002</v>
      </c>
      <c r="H15" s="73" t="s">
        <v>102</v>
      </c>
      <c r="I15" s="50"/>
      <c r="J15" s="24"/>
    </row>
    <row r="16" spans="1:10" x14ac:dyDescent="0.25">
      <c r="A16" s="46"/>
      <c r="B16" s="20">
        <v>4</v>
      </c>
      <c r="C16" s="22" t="s">
        <v>36</v>
      </c>
      <c r="D16" s="23">
        <v>0.25</v>
      </c>
      <c r="E16" s="31">
        <v>7732</v>
      </c>
      <c r="F16" s="23">
        <f>E16*110%</f>
        <v>8505.2000000000007</v>
      </c>
      <c r="G16" s="23">
        <f>F16*D16</f>
        <v>2126.3000000000002</v>
      </c>
      <c r="H16" s="73" t="s">
        <v>102</v>
      </c>
      <c r="I16" s="50"/>
      <c r="J16" s="24"/>
    </row>
    <row r="17" spans="1:10" x14ac:dyDescent="0.25">
      <c r="A17" s="21"/>
      <c r="B17" s="20">
        <v>5</v>
      </c>
      <c r="C17" s="22" t="s">
        <v>82</v>
      </c>
      <c r="D17" s="82">
        <v>0.5</v>
      </c>
      <c r="E17" s="31">
        <v>5240</v>
      </c>
      <c r="F17" s="23"/>
      <c r="G17" s="23">
        <f>D17*E17</f>
        <v>2620</v>
      </c>
      <c r="H17" s="73" t="s">
        <v>107</v>
      </c>
      <c r="I17" s="55"/>
      <c r="J17" s="32"/>
    </row>
    <row r="18" spans="1:10" ht="30" customHeight="1" x14ac:dyDescent="0.25">
      <c r="A18" s="46"/>
      <c r="B18" s="20">
        <v>6</v>
      </c>
      <c r="C18" s="22" t="s">
        <v>110</v>
      </c>
      <c r="D18" s="82">
        <v>0.5</v>
      </c>
      <c r="E18" s="31">
        <v>4345</v>
      </c>
      <c r="F18" s="23"/>
      <c r="G18" s="23">
        <f t="shared" ref="G18:G23" si="0">D18*E18</f>
        <v>2172.5</v>
      </c>
      <c r="H18" s="73" t="s">
        <v>104</v>
      </c>
      <c r="I18" s="50"/>
      <c r="J18" s="24"/>
    </row>
    <row r="19" spans="1:10" x14ac:dyDescent="0.25">
      <c r="A19" s="46"/>
      <c r="B19" s="20">
        <v>7</v>
      </c>
      <c r="C19" s="22" t="s">
        <v>84</v>
      </c>
      <c r="D19" s="82">
        <v>0.5</v>
      </c>
      <c r="E19" s="31">
        <v>5527</v>
      </c>
      <c r="F19" s="23"/>
      <c r="G19" s="23">
        <f t="shared" si="0"/>
        <v>2763.5</v>
      </c>
      <c r="H19" s="73" t="s">
        <v>105</v>
      </c>
      <c r="I19" s="50"/>
      <c r="J19" s="24"/>
    </row>
    <row r="20" spans="1:10" x14ac:dyDescent="0.25">
      <c r="A20" s="46"/>
      <c r="B20" s="20">
        <v>8</v>
      </c>
      <c r="C20" s="22" t="s">
        <v>85</v>
      </c>
      <c r="D20" s="31">
        <v>1</v>
      </c>
      <c r="E20" s="31">
        <v>4633</v>
      </c>
      <c r="F20" s="23"/>
      <c r="G20" s="23">
        <f t="shared" si="0"/>
        <v>4633</v>
      </c>
      <c r="H20" s="73" t="s">
        <v>106</v>
      </c>
      <c r="I20" s="50"/>
      <c r="J20" s="24"/>
    </row>
    <row r="21" spans="1:10" x14ac:dyDescent="0.25">
      <c r="A21" s="46"/>
      <c r="B21" s="20">
        <v>9</v>
      </c>
      <c r="C21" s="22" t="s">
        <v>118</v>
      </c>
      <c r="D21" s="82">
        <v>1.5</v>
      </c>
      <c r="E21" s="31">
        <v>3195</v>
      </c>
      <c r="F21" s="23"/>
      <c r="G21" s="23">
        <f t="shared" si="0"/>
        <v>4792.5</v>
      </c>
      <c r="H21" s="73" t="s">
        <v>98</v>
      </c>
      <c r="I21" s="50"/>
      <c r="J21" s="24"/>
    </row>
    <row r="22" spans="1:10" x14ac:dyDescent="0.25">
      <c r="A22" s="46"/>
      <c r="B22" s="20">
        <v>10</v>
      </c>
      <c r="C22" s="22" t="s">
        <v>86</v>
      </c>
      <c r="D22" s="31">
        <v>2</v>
      </c>
      <c r="E22" s="31">
        <v>3195</v>
      </c>
      <c r="F22" s="23"/>
      <c r="G22" s="23">
        <f t="shared" si="0"/>
        <v>6390</v>
      </c>
      <c r="H22" s="73" t="s">
        <v>98</v>
      </c>
      <c r="I22" s="50"/>
      <c r="J22" s="24"/>
    </row>
    <row r="23" spans="1:10" x14ac:dyDescent="0.25">
      <c r="A23" s="46"/>
      <c r="B23" s="20">
        <v>11</v>
      </c>
      <c r="C23" s="22" t="s">
        <v>111</v>
      </c>
      <c r="D23" s="82">
        <v>0.5</v>
      </c>
      <c r="E23" s="31">
        <v>6773</v>
      </c>
      <c r="F23" s="23"/>
      <c r="G23" s="23">
        <f t="shared" si="0"/>
        <v>3386.5</v>
      </c>
      <c r="H23" s="73" t="s">
        <v>103</v>
      </c>
      <c r="I23" s="50"/>
      <c r="J23" s="24"/>
    </row>
    <row r="24" spans="1:10" s="34" customFormat="1" x14ac:dyDescent="0.25">
      <c r="A24" s="53"/>
      <c r="B24" s="105" t="s">
        <v>4</v>
      </c>
      <c r="C24" s="106"/>
      <c r="D24" s="83">
        <v>8.5</v>
      </c>
      <c r="E24" s="65">
        <f>SUM(E12:E23)</f>
        <v>64446</v>
      </c>
      <c r="F24" s="36"/>
      <c r="G24" s="36">
        <f>SUM(G12:G23)</f>
        <v>44384.95</v>
      </c>
      <c r="H24" s="74"/>
      <c r="I24" s="56"/>
      <c r="J24" s="42"/>
    </row>
    <row r="25" spans="1:10" s="25" customFormat="1" ht="15.75" customHeight="1" x14ac:dyDescent="0.25">
      <c r="A25" s="21"/>
      <c r="B25" s="21"/>
      <c r="C25" s="55"/>
      <c r="D25" s="55"/>
      <c r="E25" s="55"/>
      <c r="F25" s="55"/>
      <c r="G25" s="55"/>
      <c r="H25" s="55"/>
      <c r="I25" s="55"/>
      <c r="J25" s="32"/>
    </row>
    <row r="26" spans="1:10" s="25" customFormat="1" ht="34.5" customHeight="1" x14ac:dyDescent="0.25">
      <c r="B26" s="107" t="s">
        <v>243</v>
      </c>
      <c r="C26" s="107"/>
      <c r="D26" s="107"/>
      <c r="E26" s="102" t="s">
        <v>244</v>
      </c>
      <c r="F26" s="102"/>
      <c r="G26" s="102"/>
      <c r="H26" s="102"/>
      <c r="I26" s="33"/>
    </row>
    <row r="27" spans="1:10" s="25" customFormat="1" ht="33" customHeight="1" x14ac:dyDescent="0.25">
      <c r="B27" s="107" t="s">
        <v>6</v>
      </c>
      <c r="C27" s="107"/>
      <c r="D27" s="107"/>
      <c r="E27" s="102" t="s">
        <v>11</v>
      </c>
      <c r="F27" s="102"/>
      <c r="G27" s="102"/>
      <c r="H27" s="102"/>
      <c r="I27" s="33"/>
    </row>
    <row r="28" spans="1:10" s="25" customFormat="1" ht="37.5" customHeight="1" x14ac:dyDescent="0.25">
      <c r="B28" s="107" t="s">
        <v>7</v>
      </c>
      <c r="C28" s="107"/>
      <c r="D28" s="107"/>
      <c r="E28" s="102"/>
      <c r="F28" s="102"/>
      <c r="G28" s="102"/>
      <c r="H28" s="102"/>
      <c r="I28" s="33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18"/>
      <c r="B32" s="18"/>
      <c r="C32" s="18"/>
      <c r="D32" s="18"/>
      <c r="E32" s="18"/>
    </row>
    <row r="33" spans="1:5" x14ac:dyDescent="0.25">
      <c r="A33" s="18"/>
      <c r="B33" s="18"/>
      <c r="C33" s="18"/>
      <c r="D33" s="18"/>
      <c r="E33" s="18"/>
    </row>
  </sheetData>
  <mergeCells count="16">
    <mergeCell ref="F2:H2"/>
    <mergeCell ref="A8:H8"/>
    <mergeCell ref="A5:H5"/>
    <mergeCell ref="A7:H7"/>
    <mergeCell ref="B3:C3"/>
    <mergeCell ref="B4:C4"/>
    <mergeCell ref="F3:H3"/>
    <mergeCell ref="F4:H4"/>
    <mergeCell ref="B9:H9"/>
    <mergeCell ref="B26:D26"/>
    <mergeCell ref="B27:D27"/>
    <mergeCell ref="B28:D28"/>
    <mergeCell ref="E26:H26"/>
    <mergeCell ref="E27:H27"/>
    <mergeCell ref="E28:H28"/>
    <mergeCell ref="B24:C24"/>
  </mergeCells>
  <pageMargins left="0.25" right="0.25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5.7109375" style="14" customWidth="1"/>
    <col min="10" max="16384" width="9.140625" style="14"/>
  </cols>
  <sheetData>
    <row r="1" spans="1:9" ht="16.5" customHeight="1" x14ac:dyDescent="0.25">
      <c r="B1" s="15"/>
      <c r="C1" s="15"/>
      <c r="H1" s="16"/>
      <c r="I1" s="16"/>
    </row>
    <row r="2" spans="1:9" x14ac:dyDescent="0.25">
      <c r="B2" s="15"/>
      <c r="C2" s="15"/>
      <c r="F2" s="109" t="s">
        <v>259</v>
      </c>
      <c r="G2" s="109"/>
      <c r="H2" s="109"/>
      <c r="I2" s="16"/>
    </row>
    <row r="3" spans="1:9" ht="97.5" customHeight="1" x14ac:dyDescent="0.25">
      <c r="B3" s="110" t="s">
        <v>307</v>
      </c>
      <c r="C3" s="110"/>
      <c r="D3" s="17"/>
      <c r="E3" s="109" t="s">
        <v>285</v>
      </c>
      <c r="F3" s="109"/>
      <c r="G3" s="109"/>
      <c r="H3" s="109"/>
      <c r="I3" s="16"/>
    </row>
    <row r="4" spans="1:9" ht="19.5" customHeight="1" x14ac:dyDescent="0.25">
      <c r="B4" s="103" t="s">
        <v>71</v>
      </c>
      <c r="C4" s="103"/>
      <c r="F4" s="108" t="s">
        <v>240</v>
      </c>
      <c r="G4" s="108"/>
      <c r="H4" s="108"/>
      <c r="I4" s="18"/>
    </row>
    <row r="5" spans="1:9" ht="14.25" customHeight="1" x14ac:dyDescent="0.25">
      <c r="B5" s="14"/>
      <c r="C5" s="15"/>
      <c r="G5" s="18"/>
      <c r="H5" s="18"/>
      <c r="I5" s="18"/>
    </row>
    <row r="6" spans="1:9" x14ac:dyDescent="0.25">
      <c r="B6" s="14"/>
      <c r="F6" s="18"/>
      <c r="G6" s="18"/>
      <c r="H6" s="18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ht="46.5" customHeight="1" x14ac:dyDescent="0.25">
      <c r="B9" s="104" t="s">
        <v>254</v>
      </c>
      <c r="C9" s="104"/>
      <c r="D9" s="104"/>
      <c r="E9" s="104"/>
      <c r="F9" s="104"/>
      <c r="G9" s="104"/>
      <c r="H9" s="104"/>
      <c r="I9" s="16"/>
    </row>
    <row r="11" spans="1:9" ht="78.75" x14ac:dyDescent="0.25">
      <c r="A11" s="21"/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136</v>
      </c>
      <c r="G11" s="35" t="s">
        <v>131</v>
      </c>
      <c r="H11" s="35" t="s">
        <v>68</v>
      </c>
      <c r="I11" s="21"/>
    </row>
    <row r="12" spans="1:9" x14ac:dyDescent="0.25">
      <c r="A12" s="54"/>
      <c r="B12" s="20">
        <v>1</v>
      </c>
      <c r="C12" s="22" t="s">
        <v>5</v>
      </c>
      <c r="D12" s="31">
        <v>1</v>
      </c>
      <c r="E12" s="31">
        <v>8243</v>
      </c>
      <c r="F12" s="23">
        <f t="shared" ref="F12:F18" si="0">E12*110%</f>
        <v>9067.3000000000011</v>
      </c>
      <c r="G12" s="23">
        <f t="shared" ref="G12:G18" si="1">F12*D12</f>
        <v>9067.3000000000011</v>
      </c>
      <c r="H12" s="73" t="s">
        <v>100</v>
      </c>
      <c r="I12" s="24"/>
    </row>
    <row r="13" spans="1:9" x14ac:dyDescent="0.25">
      <c r="A13" s="54"/>
      <c r="B13" s="20">
        <v>2</v>
      </c>
      <c r="C13" s="22" t="s">
        <v>47</v>
      </c>
      <c r="D13" s="82">
        <v>0.5</v>
      </c>
      <c r="E13" s="31">
        <v>7831</v>
      </c>
      <c r="F13" s="23">
        <f t="shared" si="0"/>
        <v>8614.1</v>
      </c>
      <c r="G13" s="23">
        <f t="shared" si="1"/>
        <v>4307.05</v>
      </c>
      <c r="H13" s="73" t="s">
        <v>205</v>
      </c>
      <c r="I13" s="32"/>
    </row>
    <row r="14" spans="1:9" ht="31.5" x14ac:dyDescent="0.25">
      <c r="A14" s="54"/>
      <c r="B14" s="20">
        <v>3</v>
      </c>
      <c r="C14" s="22" t="s">
        <v>48</v>
      </c>
      <c r="D14" s="82">
        <v>0.5</v>
      </c>
      <c r="E14" s="31">
        <v>7831</v>
      </c>
      <c r="F14" s="23">
        <f t="shared" si="0"/>
        <v>8614.1</v>
      </c>
      <c r="G14" s="23">
        <f t="shared" si="1"/>
        <v>4307.05</v>
      </c>
      <c r="H14" s="73" t="s">
        <v>215</v>
      </c>
      <c r="I14" s="32"/>
    </row>
    <row r="15" spans="1:9" ht="0.75" customHeight="1" x14ac:dyDescent="0.25">
      <c r="A15" s="54"/>
      <c r="B15" s="20">
        <v>4</v>
      </c>
      <c r="C15" s="22" t="s">
        <v>81</v>
      </c>
      <c r="D15" s="82">
        <v>0</v>
      </c>
      <c r="E15" s="31">
        <v>0</v>
      </c>
      <c r="F15" s="23">
        <f t="shared" si="0"/>
        <v>0</v>
      </c>
      <c r="G15" s="23">
        <f t="shared" si="1"/>
        <v>0</v>
      </c>
      <c r="H15" s="73" t="s">
        <v>101</v>
      </c>
      <c r="I15" s="24"/>
    </row>
    <row r="16" spans="1:9" x14ac:dyDescent="0.25">
      <c r="A16" s="54"/>
      <c r="B16" s="20">
        <v>4</v>
      </c>
      <c r="C16" s="22" t="s">
        <v>36</v>
      </c>
      <c r="D16" s="82">
        <v>0.5</v>
      </c>
      <c r="E16" s="31">
        <v>7732</v>
      </c>
      <c r="F16" s="23">
        <f t="shared" si="0"/>
        <v>8505.2000000000007</v>
      </c>
      <c r="G16" s="23">
        <f t="shared" si="1"/>
        <v>4252.6000000000004</v>
      </c>
      <c r="H16" s="73" t="s">
        <v>102</v>
      </c>
      <c r="I16" s="24"/>
    </row>
    <row r="17" spans="1:9" x14ac:dyDescent="0.25">
      <c r="A17" s="54"/>
      <c r="B17" s="20">
        <v>5</v>
      </c>
      <c r="C17" s="22" t="s">
        <v>180</v>
      </c>
      <c r="D17" s="31">
        <v>3</v>
      </c>
      <c r="E17" s="31">
        <v>7732</v>
      </c>
      <c r="F17" s="23">
        <f t="shared" si="0"/>
        <v>8505.2000000000007</v>
      </c>
      <c r="G17" s="23">
        <f t="shared" si="1"/>
        <v>25515.600000000002</v>
      </c>
      <c r="H17" s="73" t="s">
        <v>102</v>
      </c>
      <c r="I17" s="32"/>
    </row>
    <row r="18" spans="1:9" x14ac:dyDescent="0.25">
      <c r="A18" s="54"/>
      <c r="B18" s="20">
        <v>6</v>
      </c>
      <c r="C18" s="22" t="s">
        <v>87</v>
      </c>
      <c r="D18" s="82">
        <v>0.5</v>
      </c>
      <c r="E18" s="31">
        <v>6773</v>
      </c>
      <c r="F18" s="23">
        <f t="shared" si="0"/>
        <v>7450.3</v>
      </c>
      <c r="G18" s="23">
        <f t="shared" si="1"/>
        <v>3725.15</v>
      </c>
      <c r="H18" s="73" t="s">
        <v>101</v>
      </c>
      <c r="I18" s="24"/>
    </row>
    <row r="19" spans="1:9" ht="31.5" x14ac:dyDescent="0.25">
      <c r="A19" s="54"/>
      <c r="B19" s="20">
        <v>7</v>
      </c>
      <c r="C19" s="22" t="s">
        <v>110</v>
      </c>
      <c r="D19" s="82">
        <v>0.5</v>
      </c>
      <c r="E19" s="31">
        <v>4345</v>
      </c>
      <c r="F19" s="23"/>
      <c r="G19" s="23">
        <f t="shared" ref="G19:G24" si="2">D19*E19</f>
        <v>2172.5</v>
      </c>
      <c r="H19" s="73" t="s">
        <v>104</v>
      </c>
      <c r="I19" s="24"/>
    </row>
    <row r="20" spans="1:9" x14ac:dyDescent="0.25">
      <c r="A20" s="54"/>
      <c r="B20" s="20">
        <v>8</v>
      </c>
      <c r="C20" s="22" t="s">
        <v>84</v>
      </c>
      <c r="D20" s="31">
        <v>1</v>
      </c>
      <c r="E20" s="31">
        <v>5527</v>
      </c>
      <c r="F20" s="23"/>
      <c r="G20" s="23">
        <f t="shared" si="2"/>
        <v>5527</v>
      </c>
      <c r="H20" s="73" t="s">
        <v>105</v>
      </c>
      <c r="I20" s="24"/>
    </row>
    <row r="21" spans="1:9" x14ac:dyDescent="0.25">
      <c r="A21" s="54"/>
      <c r="B21" s="20">
        <v>9</v>
      </c>
      <c r="C21" s="22" t="s">
        <v>85</v>
      </c>
      <c r="D21" s="31">
        <v>1</v>
      </c>
      <c r="E21" s="31">
        <v>4633</v>
      </c>
      <c r="F21" s="23"/>
      <c r="G21" s="23">
        <f t="shared" si="2"/>
        <v>4633</v>
      </c>
      <c r="H21" s="73" t="s">
        <v>106</v>
      </c>
      <c r="I21" s="24"/>
    </row>
    <row r="22" spans="1:9" x14ac:dyDescent="0.25">
      <c r="A22" s="54"/>
      <c r="B22" s="20">
        <v>10</v>
      </c>
      <c r="C22" s="22" t="s">
        <v>0</v>
      </c>
      <c r="D22" s="31">
        <v>1</v>
      </c>
      <c r="E22" s="67">
        <v>3195</v>
      </c>
      <c r="F22" s="23"/>
      <c r="G22" s="23">
        <f t="shared" si="2"/>
        <v>3195</v>
      </c>
      <c r="H22" s="73" t="s">
        <v>98</v>
      </c>
      <c r="I22" s="24"/>
    </row>
    <row r="23" spans="1:9" x14ac:dyDescent="0.25">
      <c r="A23" s="54"/>
      <c r="B23" s="20">
        <v>11</v>
      </c>
      <c r="C23" s="22" t="s">
        <v>118</v>
      </c>
      <c r="D23" s="82">
        <v>1.5</v>
      </c>
      <c r="E23" s="31">
        <v>3195</v>
      </c>
      <c r="F23" s="23"/>
      <c r="G23" s="23">
        <f t="shared" si="2"/>
        <v>4792.5</v>
      </c>
      <c r="H23" s="73" t="s">
        <v>98</v>
      </c>
      <c r="I23" s="24"/>
    </row>
    <row r="24" spans="1:9" x14ac:dyDescent="0.25">
      <c r="A24" s="54"/>
      <c r="B24" s="20">
        <v>12</v>
      </c>
      <c r="C24" s="22" t="s">
        <v>86</v>
      </c>
      <c r="D24" s="31">
        <v>2</v>
      </c>
      <c r="E24" s="31">
        <v>3195</v>
      </c>
      <c r="F24" s="23"/>
      <c r="G24" s="23">
        <f t="shared" si="2"/>
        <v>6390</v>
      </c>
      <c r="H24" s="73" t="s">
        <v>98</v>
      </c>
      <c r="I24" s="24"/>
    </row>
    <row r="25" spans="1:9" x14ac:dyDescent="0.25">
      <c r="A25" s="54"/>
      <c r="B25" s="20">
        <v>13</v>
      </c>
      <c r="C25" s="22" t="s">
        <v>82</v>
      </c>
      <c r="D25" s="23">
        <v>0.25</v>
      </c>
      <c r="E25" s="31">
        <v>5240</v>
      </c>
      <c r="F25" s="23"/>
      <c r="G25" s="23">
        <f>D25*E25</f>
        <v>1310</v>
      </c>
      <c r="H25" s="73" t="s">
        <v>107</v>
      </c>
      <c r="I25" s="24"/>
    </row>
    <row r="26" spans="1:9" x14ac:dyDescent="0.25">
      <c r="A26" s="54"/>
      <c r="B26" s="20">
        <v>14</v>
      </c>
      <c r="C26" s="22" t="s">
        <v>111</v>
      </c>
      <c r="D26" s="82">
        <v>0.5</v>
      </c>
      <c r="E26" s="31">
        <v>6773</v>
      </c>
      <c r="F26" s="23"/>
      <c r="G26" s="23">
        <f>D26*E26</f>
        <v>3386.5</v>
      </c>
      <c r="H26" s="73" t="s">
        <v>103</v>
      </c>
      <c r="I26" s="24"/>
    </row>
    <row r="27" spans="1:9" x14ac:dyDescent="0.25">
      <c r="A27" s="54"/>
      <c r="B27" s="20">
        <v>15</v>
      </c>
      <c r="C27" s="22" t="s">
        <v>120</v>
      </c>
      <c r="D27" s="31">
        <v>2</v>
      </c>
      <c r="E27" s="31">
        <v>4633</v>
      </c>
      <c r="F27" s="23"/>
      <c r="G27" s="23">
        <f>E27*D27</f>
        <v>9266</v>
      </c>
      <c r="H27" s="73" t="s">
        <v>109</v>
      </c>
      <c r="I27" s="24"/>
    </row>
    <row r="28" spans="1:9" s="43" customFormat="1" x14ac:dyDescent="0.25">
      <c r="A28" s="57"/>
      <c r="B28" s="105" t="s">
        <v>4</v>
      </c>
      <c r="C28" s="106"/>
      <c r="D28" s="36">
        <f>SUM(D12:D27)</f>
        <v>15.75</v>
      </c>
      <c r="E28" s="65">
        <f>SUM(E12:E27)</f>
        <v>86878</v>
      </c>
      <c r="F28" s="36"/>
      <c r="G28" s="36">
        <f>SUM(G12:G27)</f>
        <v>91847.25</v>
      </c>
      <c r="H28" s="74"/>
      <c r="I28" s="38"/>
    </row>
    <row r="29" spans="1:9" s="43" customFormat="1" x14ac:dyDescent="0.25">
      <c r="A29" s="57"/>
      <c r="B29" s="53"/>
      <c r="C29" s="53"/>
      <c r="D29" s="56"/>
      <c r="E29" s="56"/>
      <c r="F29" s="56"/>
      <c r="G29" s="56"/>
      <c r="H29" s="56"/>
      <c r="I29" s="38"/>
    </row>
    <row r="30" spans="1:9" s="25" customFormat="1" ht="37.5" customHeight="1" x14ac:dyDescent="0.25">
      <c r="B30" s="107" t="s">
        <v>5</v>
      </c>
      <c r="C30" s="107"/>
      <c r="D30" s="107"/>
      <c r="E30" s="102" t="s">
        <v>28</v>
      </c>
      <c r="F30" s="102"/>
      <c r="G30" s="102"/>
      <c r="H30" s="102"/>
    </row>
    <row r="31" spans="1:9" s="25" customFormat="1" ht="33" customHeight="1" x14ac:dyDescent="0.25">
      <c r="B31" s="107" t="s">
        <v>6</v>
      </c>
      <c r="C31" s="107"/>
      <c r="D31" s="107"/>
      <c r="E31" s="102" t="s">
        <v>11</v>
      </c>
      <c r="F31" s="102"/>
      <c r="G31" s="102"/>
      <c r="H31" s="102"/>
    </row>
    <row r="32" spans="1:9" s="25" customFormat="1" ht="33.75" customHeight="1" x14ac:dyDescent="0.25">
      <c r="B32" s="107" t="s">
        <v>7</v>
      </c>
      <c r="C32" s="107"/>
      <c r="D32" s="107"/>
      <c r="E32" s="33"/>
      <c r="F32" s="107"/>
      <c r="G32" s="107"/>
      <c r="H32" s="107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18"/>
      <c r="B36" s="18"/>
      <c r="C36" s="18"/>
      <c r="D36" s="18"/>
      <c r="E36" s="18"/>
    </row>
    <row r="37" spans="1:9" x14ac:dyDescent="0.25">
      <c r="A37" s="18"/>
      <c r="B37" s="18"/>
      <c r="C37" s="18"/>
      <c r="D37" s="18"/>
      <c r="E37" s="18"/>
    </row>
  </sheetData>
  <mergeCells count="15">
    <mergeCell ref="F4:H4"/>
    <mergeCell ref="E3:H3"/>
    <mergeCell ref="F2:H2"/>
    <mergeCell ref="B32:D32"/>
    <mergeCell ref="B31:D31"/>
    <mergeCell ref="B30:D30"/>
    <mergeCell ref="E30:H30"/>
    <mergeCell ref="E31:H31"/>
    <mergeCell ref="B3:C3"/>
    <mergeCell ref="B4:C4"/>
    <mergeCell ref="B9:H9"/>
    <mergeCell ref="B8:H8"/>
    <mergeCell ref="B7:H7"/>
    <mergeCell ref="B28:C28"/>
    <mergeCell ref="F32:H32"/>
  </mergeCells>
  <pageMargins left="0.25" right="0.25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opLeftCell="A7" workbookViewId="0">
      <selection activeCell="K27" sqref="K27"/>
    </sheetView>
  </sheetViews>
  <sheetFormatPr defaultRowHeight="15.75" x14ac:dyDescent="0.25"/>
  <cols>
    <col min="1" max="1" width="4.42578125" style="14" customWidth="1"/>
    <col min="2" max="2" width="7.28515625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0.5703125" style="14" customWidth="1"/>
    <col min="10" max="16384" width="9.140625" style="14"/>
  </cols>
  <sheetData>
    <row r="1" spans="2:10" ht="18" customHeight="1" x14ac:dyDescent="0.25">
      <c r="B1" s="15"/>
      <c r="C1" s="15"/>
      <c r="F1" s="16"/>
      <c r="G1" s="16"/>
      <c r="H1" s="16"/>
    </row>
    <row r="2" spans="2:10" ht="18" customHeight="1" x14ac:dyDescent="0.25">
      <c r="B2" s="15"/>
      <c r="C2" s="15"/>
      <c r="F2" s="108" t="s">
        <v>204</v>
      </c>
      <c r="G2" s="108"/>
      <c r="H2" s="108"/>
    </row>
    <row r="3" spans="2:10" ht="95.25" customHeight="1" x14ac:dyDescent="0.25">
      <c r="B3" s="110" t="s">
        <v>297</v>
      </c>
      <c r="C3" s="110"/>
      <c r="D3" s="17"/>
      <c r="F3" s="109" t="s">
        <v>324</v>
      </c>
      <c r="G3" s="109"/>
      <c r="H3" s="109"/>
      <c r="I3" s="16"/>
    </row>
    <row r="4" spans="2:10" ht="18" customHeight="1" x14ac:dyDescent="0.25">
      <c r="B4" s="108" t="s">
        <v>35</v>
      </c>
      <c r="C4" s="108"/>
      <c r="F4" s="108" t="s">
        <v>240</v>
      </c>
      <c r="G4" s="108"/>
      <c r="H4" s="108"/>
      <c r="I4" s="18"/>
    </row>
    <row r="5" spans="2:10" ht="12.75" customHeight="1" x14ac:dyDescent="0.25">
      <c r="B5" s="15"/>
      <c r="C5" s="15"/>
      <c r="F5" s="18"/>
      <c r="G5" s="18"/>
      <c r="H5" s="18"/>
    </row>
    <row r="6" spans="2:10" ht="14.25" customHeight="1" x14ac:dyDescent="0.25">
      <c r="B6" s="15"/>
      <c r="C6" s="15"/>
      <c r="F6" s="18"/>
      <c r="G6" s="18"/>
      <c r="H6" s="18"/>
    </row>
    <row r="7" spans="2:10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2:10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2:10" x14ac:dyDescent="0.25">
      <c r="B9" s="14"/>
    </row>
    <row r="10" spans="2:10" x14ac:dyDescent="0.25">
      <c r="B10" s="103" t="s">
        <v>267</v>
      </c>
      <c r="C10" s="103"/>
      <c r="D10" s="103"/>
      <c r="E10" s="103"/>
      <c r="F10" s="103"/>
      <c r="G10" s="103"/>
      <c r="H10" s="103"/>
      <c r="I10" s="18"/>
    </row>
    <row r="12" spans="2:10" s="34" customFormat="1" ht="78.75" x14ac:dyDescent="0.25">
      <c r="B12" s="35" t="s">
        <v>66</v>
      </c>
      <c r="C12" s="35" t="s">
        <v>33</v>
      </c>
      <c r="D12" s="35" t="s">
        <v>34</v>
      </c>
      <c r="E12" s="35" t="s">
        <v>67</v>
      </c>
      <c r="F12" s="35" t="s">
        <v>136</v>
      </c>
      <c r="G12" s="35" t="s">
        <v>131</v>
      </c>
      <c r="H12" s="35" t="s">
        <v>68</v>
      </c>
      <c r="I12" s="40"/>
      <c r="J12" s="58"/>
    </row>
    <row r="13" spans="2:10" x14ac:dyDescent="0.25">
      <c r="B13" s="20">
        <v>1</v>
      </c>
      <c r="C13" s="22" t="s">
        <v>80</v>
      </c>
      <c r="D13" s="31">
        <v>1</v>
      </c>
      <c r="E13" s="31">
        <v>8914</v>
      </c>
      <c r="F13" s="23">
        <f t="shared" ref="F13:F22" si="0">E13*110%</f>
        <v>9805.4000000000015</v>
      </c>
      <c r="G13" s="23">
        <f t="shared" ref="G13:G22" si="1">F13*D13</f>
        <v>9805.4000000000015</v>
      </c>
      <c r="H13" s="73" t="s">
        <v>173</v>
      </c>
      <c r="I13" s="24"/>
      <c r="J13" s="54"/>
    </row>
    <row r="14" spans="2:10" x14ac:dyDescent="0.25">
      <c r="B14" s="20">
        <v>2</v>
      </c>
      <c r="C14" s="22" t="s">
        <v>47</v>
      </c>
      <c r="D14" s="31">
        <v>1</v>
      </c>
      <c r="E14" s="31">
        <v>8468</v>
      </c>
      <c r="F14" s="23">
        <f t="shared" si="0"/>
        <v>9314.8000000000011</v>
      </c>
      <c r="G14" s="23">
        <f t="shared" si="1"/>
        <v>9314.8000000000011</v>
      </c>
      <c r="H14" s="73" t="s">
        <v>217</v>
      </c>
      <c r="I14" s="32"/>
      <c r="J14" s="54"/>
    </row>
    <row r="15" spans="2:10" ht="31.5" x14ac:dyDescent="0.25">
      <c r="B15" s="20">
        <v>3</v>
      </c>
      <c r="C15" s="22" t="s">
        <v>48</v>
      </c>
      <c r="D15" s="31">
        <v>1</v>
      </c>
      <c r="E15" s="31">
        <v>8468</v>
      </c>
      <c r="F15" s="23">
        <f t="shared" si="0"/>
        <v>9314.8000000000011</v>
      </c>
      <c r="G15" s="23">
        <f t="shared" si="1"/>
        <v>9314.8000000000011</v>
      </c>
      <c r="H15" s="73" t="s">
        <v>217</v>
      </c>
      <c r="I15" s="32"/>
      <c r="J15" s="54"/>
    </row>
    <row r="16" spans="2:10" x14ac:dyDescent="0.25">
      <c r="B16" s="20">
        <v>4</v>
      </c>
      <c r="C16" s="22" t="s">
        <v>50</v>
      </c>
      <c r="D16" s="31">
        <v>1</v>
      </c>
      <c r="E16" s="31">
        <v>8468</v>
      </c>
      <c r="F16" s="23">
        <f t="shared" si="0"/>
        <v>9314.8000000000011</v>
      </c>
      <c r="G16" s="23">
        <f t="shared" si="1"/>
        <v>9314.8000000000011</v>
      </c>
      <c r="H16" s="73" t="s">
        <v>217</v>
      </c>
      <c r="I16" s="32"/>
      <c r="J16" s="54"/>
    </row>
    <row r="17" spans="2:13" x14ac:dyDescent="0.25">
      <c r="B17" s="20">
        <v>5</v>
      </c>
      <c r="C17" s="22" t="s">
        <v>81</v>
      </c>
      <c r="D17" s="23">
        <v>0.67</v>
      </c>
      <c r="E17" s="31">
        <v>6773</v>
      </c>
      <c r="F17" s="23">
        <f t="shared" si="0"/>
        <v>7450.3</v>
      </c>
      <c r="G17" s="23">
        <f t="shared" si="1"/>
        <v>4991.701</v>
      </c>
      <c r="H17" s="73" t="s">
        <v>101</v>
      </c>
      <c r="I17" s="24"/>
      <c r="J17" s="54"/>
    </row>
    <row r="18" spans="2:13" x14ac:dyDescent="0.25">
      <c r="B18" s="20">
        <v>6</v>
      </c>
      <c r="C18" s="22" t="s">
        <v>2</v>
      </c>
      <c r="D18" s="31">
        <v>1</v>
      </c>
      <c r="E18" s="31">
        <v>7732</v>
      </c>
      <c r="F18" s="23">
        <f t="shared" si="0"/>
        <v>8505.2000000000007</v>
      </c>
      <c r="G18" s="23">
        <f t="shared" si="1"/>
        <v>8505.2000000000007</v>
      </c>
      <c r="H18" s="73" t="s">
        <v>102</v>
      </c>
      <c r="I18" s="24"/>
      <c r="J18" s="54"/>
    </row>
    <row r="19" spans="2:13" x14ac:dyDescent="0.25">
      <c r="B19" s="20">
        <v>7</v>
      </c>
      <c r="C19" s="22" t="s">
        <v>247</v>
      </c>
      <c r="D19" s="82">
        <v>0.5</v>
      </c>
      <c r="E19" s="31">
        <v>7732</v>
      </c>
      <c r="F19" s="23">
        <f t="shared" si="0"/>
        <v>8505.2000000000007</v>
      </c>
      <c r="G19" s="23">
        <f t="shared" si="1"/>
        <v>4252.6000000000004</v>
      </c>
      <c r="H19" s="73" t="s">
        <v>102</v>
      </c>
      <c r="I19" s="24"/>
      <c r="J19" s="54"/>
    </row>
    <row r="20" spans="2:13" x14ac:dyDescent="0.25">
      <c r="B20" s="20">
        <v>8</v>
      </c>
      <c r="C20" s="22" t="s">
        <v>192</v>
      </c>
      <c r="D20" s="31">
        <v>4</v>
      </c>
      <c r="E20" s="31">
        <v>7732</v>
      </c>
      <c r="F20" s="23">
        <f t="shared" si="0"/>
        <v>8505.2000000000007</v>
      </c>
      <c r="G20" s="23">
        <f t="shared" si="1"/>
        <v>34020.800000000003</v>
      </c>
      <c r="H20" s="73" t="s">
        <v>102</v>
      </c>
      <c r="I20" s="24"/>
      <c r="J20" s="54"/>
    </row>
    <row r="21" spans="2:13" ht="18" customHeight="1" x14ac:dyDescent="0.25">
      <c r="B21" s="20">
        <v>9</v>
      </c>
      <c r="C21" s="22" t="s">
        <v>36</v>
      </c>
      <c r="D21" s="31">
        <v>1</v>
      </c>
      <c r="E21" s="31">
        <v>7732</v>
      </c>
      <c r="F21" s="23">
        <f t="shared" si="0"/>
        <v>8505.2000000000007</v>
      </c>
      <c r="G21" s="23">
        <f t="shared" si="1"/>
        <v>8505.2000000000007</v>
      </c>
      <c r="H21" s="73" t="s">
        <v>102</v>
      </c>
      <c r="I21" s="24"/>
      <c r="J21" s="54"/>
    </row>
    <row r="22" spans="2:13" x14ac:dyDescent="0.25">
      <c r="B22" s="20">
        <v>10</v>
      </c>
      <c r="C22" s="22" t="s">
        <v>221</v>
      </c>
      <c r="D22" s="82">
        <v>0.5</v>
      </c>
      <c r="E22" s="31">
        <v>7732</v>
      </c>
      <c r="F22" s="23">
        <f t="shared" si="0"/>
        <v>8505.2000000000007</v>
      </c>
      <c r="G22" s="23">
        <f t="shared" si="1"/>
        <v>4252.6000000000004</v>
      </c>
      <c r="H22" s="73" t="s">
        <v>102</v>
      </c>
      <c r="I22" s="24"/>
      <c r="J22" s="54"/>
    </row>
    <row r="23" spans="2:13" x14ac:dyDescent="0.25">
      <c r="B23" s="20">
        <v>11</v>
      </c>
      <c r="C23" s="22" t="s">
        <v>184</v>
      </c>
      <c r="D23" s="31">
        <v>1</v>
      </c>
      <c r="E23" s="31">
        <v>6773</v>
      </c>
      <c r="F23" s="23"/>
      <c r="G23" s="23">
        <f>D23*E23</f>
        <v>6773</v>
      </c>
      <c r="H23" s="73" t="s">
        <v>103</v>
      </c>
      <c r="I23" s="24"/>
      <c r="J23" s="54"/>
    </row>
    <row r="24" spans="2:13" x14ac:dyDescent="0.25">
      <c r="B24" s="20">
        <v>12</v>
      </c>
      <c r="C24" s="22" t="s">
        <v>111</v>
      </c>
      <c r="D24" s="82">
        <v>0.5</v>
      </c>
      <c r="E24" s="31">
        <v>6773</v>
      </c>
      <c r="F24" s="23"/>
      <c r="G24" s="23">
        <f>E24*D24</f>
        <v>3386.5</v>
      </c>
      <c r="H24" s="73" t="s">
        <v>103</v>
      </c>
      <c r="I24" s="24"/>
      <c r="J24" s="54"/>
    </row>
    <row r="25" spans="2:13" x14ac:dyDescent="0.25">
      <c r="B25" s="20">
        <v>13</v>
      </c>
      <c r="C25" s="22" t="s">
        <v>82</v>
      </c>
      <c r="D25" s="31">
        <v>1</v>
      </c>
      <c r="E25" s="31">
        <v>5240</v>
      </c>
      <c r="F25" s="23"/>
      <c r="G25" s="23">
        <f>D25*E25</f>
        <v>5240</v>
      </c>
      <c r="H25" s="73" t="s">
        <v>107</v>
      </c>
      <c r="I25" s="24"/>
      <c r="J25" s="54"/>
    </row>
    <row r="26" spans="2:13" x14ac:dyDescent="0.25">
      <c r="B26" s="20">
        <v>14</v>
      </c>
      <c r="C26" s="22" t="s">
        <v>232</v>
      </c>
      <c r="D26" s="31">
        <v>1</v>
      </c>
      <c r="E26" s="31">
        <v>4345</v>
      </c>
      <c r="F26" s="23"/>
      <c r="G26" s="23">
        <f>D26*E26</f>
        <v>4345</v>
      </c>
      <c r="H26" s="73" t="s">
        <v>108</v>
      </c>
      <c r="I26" s="24"/>
      <c r="J26" s="54"/>
    </row>
    <row r="27" spans="2:13" x14ac:dyDescent="0.25">
      <c r="B27" s="20">
        <v>15</v>
      </c>
      <c r="C27" s="22" t="s">
        <v>84</v>
      </c>
      <c r="D27" s="31">
        <v>1</v>
      </c>
      <c r="E27" s="31">
        <v>5527</v>
      </c>
      <c r="F27" s="23"/>
      <c r="G27" s="23">
        <f t="shared" ref="G27:G36" si="2">D27*E27</f>
        <v>5527</v>
      </c>
      <c r="H27" s="73" t="s">
        <v>105</v>
      </c>
      <c r="I27" s="24"/>
      <c r="J27" s="54"/>
    </row>
    <row r="28" spans="2:13" x14ac:dyDescent="0.25">
      <c r="B28" s="20">
        <v>16</v>
      </c>
      <c r="C28" s="22" t="s">
        <v>183</v>
      </c>
      <c r="D28" s="31">
        <v>4</v>
      </c>
      <c r="E28" s="31">
        <v>3195</v>
      </c>
      <c r="F28" s="23"/>
      <c r="G28" s="23">
        <f>E28*D28</f>
        <v>12780</v>
      </c>
      <c r="H28" s="73" t="s">
        <v>98</v>
      </c>
      <c r="I28" s="24"/>
      <c r="J28" s="54"/>
    </row>
    <row r="29" spans="2:13" x14ac:dyDescent="0.25">
      <c r="B29" s="20">
        <v>17</v>
      </c>
      <c r="C29" s="22" t="s">
        <v>185</v>
      </c>
      <c r="D29" s="31">
        <v>2</v>
      </c>
      <c r="E29" s="31">
        <v>3195</v>
      </c>
      <c r="F29" s="23"/>
      <c r="G29" s="23">
        <f t="shared" si="2"/>
        <v>6390</v>
      </c>
      <c r="H29" s="73" t="s">
        <v>98</v>
      </c>
      <c r="I29" s="24"/>
      <c r="J29" s="54"/>
    </row>
    <row r="30" spans="2:13" x14ac:dyDescent="0.25">
      <c r="B30" s="20">
        <v>18</v>
      </c>
      <c r="C30" s="22" t="s">
        <v>86</v>
      </c>
      <c r="D30" s="31">
        <v>7</v>
      </c>
      <c r="E30" s="31">
        <v>3195</v>
      </c>
      <c r="F30" s="23"/>
      <c r="G30" s="23">
        <f t="shared" si="2"/>
        <v>22365</v>
      </c>
      <c r="H30" s="73" t="s">
        <v>98</v>
      </c>
      <c r="I30" s="24"/>
      <c r="J30" s="54"/>
    </row>
    <row r="31" spans="2:13" ht="31.5" x14ac:dyDescent="0.25">
      <c r="B31" s="20">
        <v>19</v>
      </c>
      <c r="C31" s="22" t="s">
        <v>110</v>
      </c>
      <c r="D31" s="82">
        <v>1.5</v>
      </c>
      <c r="E31" s="31">
        <v>4345</v>
      </c>
      <c r="F31" s="23"/>
      <c r="G31" s="23">
        <f t="shared" si="2"/>
        <v>6517.5</v>
      </c>
      <c r="H31" s="73" t="s">
        <v>104</v>
      </c>
      <c r="I31" s="24"/>
      <c r="J31" s="54"/>
    </row>
    <row r="32" spans="2:13" s="43" customFormat="1" x14ac:dyDescent="0.25">
      <c r="B32" s="20">
        <v>20</v>
      </c>
      <c r="C32" s="22" t="s">
        <v>248</v>
      </c>
      <c r="D32" s="31">
        <v>1</v>
      </c>
      <c r="E32" s="31">
        <v>5815</v>
      </c>
      <c r="F32" s="23"/>
      <c r="G32" s="23">
        <f t="shared" si="2"/>
        <v>5815</v>
      </c>
      <c r="H32" s="73" t="s">
        <v>186</v>
      </c>
      <c r="I32" s="38"/>
      <c r="J32" s="57"/>
      <c r="M32" s="59"/>
    </row>
    <row r="33" spans="1:13" s="43" customFormat="1" x14ac:dyDescent="0.25">
      <c r="B33" s="20">
        <v>21</v>
      </c>
      <c r="C33" s="22" t="s">
        <v>114</v>
      </c>
      <c r="D33" s="82">
        <v>0.5</v>
      </c>
      <c r="E33" s="31">
        <v>4345</v>
      </c>
      <c r="F33" s="23"/>
      <c r="G33" s="23">
        <f t="shared" si="2"/>
        <v>2172.5</v>
      </c>
      <c r="H33" s="73" t="s">
        <v>108</v>
      </c>
      <c r="I33" s="38"/>
      <c r="J33" s="57"/>
      <c r="M33" s="59"/>
    </row>
    <row r="34" spans="1:13" s="43" customFormat="1" x14ac:dyDescent="0.25">
      <c r="B34" s="20">
        <v>22</v>
      </c>
      <c r="C34" s="22" t="s">
        <v>85</v>
      </c>
      <c r="D34" s="82">
        <v>1.5</v>
      </c>
      <c r="E34" s="31">
        <v>4633</v>
      </c>
      <c r="F34" s="23"/>
      <c r="G34" s="23">
        <f t="shared" si="2"/>
        <v>6949.5</v>
      </c>
      <c r="H34" s="73" t="s">
        <v>106</v>
      </c>
      <c r="I34" s="38"/>
      <c r="J34" s="57"/>
      <c r="M34" s="59"/>
    </row>
    <row r="35" spans="1:13" s="43" customFormat="1" x14ac:dyDescent="0.25">
      <c r="B35" s="20">
        <v>23</v>
      </c>
      <c r="C35" s="22" t="s">
        <v>0</v>
      </c>
      <c r="D35" s="31">
        <v>1</v>
      </c>
      <c r="E35" s="31">
        <v>3195</v>
      </c>
      <c r="F35" s="23"/>
      <c r="G35" s="23">
        <f t="shared" si="2"/>
        <v>3195</v>
      </c>
      <c r="H35" s="73" t="s">
        <v>98</v>
      </c>
      <c r="I35" s="38"/>
      <c r="J35" s="57"/>
      <c r="M35" s="59"/>
    </row>
    <row r="36" spans="1:13" s="43" customFormat="1" x14ac:dyDescent="0.25">
      <c r="B36" s="20">
        <v>24</v>
      </c>
      <c r="C36" s="22" t="s">
        <v>277</v>
      </c>
      <c r="D36" s="82">
        <v>0.5</v>
      </c>
      <c r="E36" s="31">
        <v>5527</v>
      </c>
      <c r="F36" s="23"/>
      <c r="G36" s="23">
        <f t="shared" si="2"/>
        <v>2763.5</v>
      </c>
      <c r="H36" s="73" t="s">
        <v>105</v>
      </c>
      <c r="I36" s="38"/>
      <c r="J36" s="57"/>
      <c r="M36" s="59"/>
    </row>
    <row r="37" spans="1:13" s="25" customFormat="1" x14ac:dyDescent="0.25">
      <c r="A37" s="14"/>
      <c r="B37" s="105" t="s">
        <v>4</v>
      </c>
      <c r="C37" s="106"/>
      <c r="D37" s="36">
        <f>SUM(D13:D36)</f>
        <v>35.17</v>
      </c>
      <c r="E37" s="65">
        <f>SUM(E13:E36)</f>
        <v>145854</v>
      </c>
      <c r="F37" s="36"/>
      <c r="G37" s="23">
        <f>SUM(G13:G36)</f>
        <v>196497.40100000001</v>
      </c>
      <c r="H37" s="74"/>
      <c r="I37" s="14"/>
    </row>
    <row r="38" spans="1:13" s="25" customFormat="1" ht="12" customHeight="1" x14ac:dyDescent="0.25">
      <c r="B38" s="53"/>
      <c r="C38" s="53"/>
      <c r="D38" s="56"/>
      <c r="E38" s="56"/>
      <c r="F38" s="56"/>
      <c r="G38" s="56"/>
      <c r="H38" s="56"/>
    </row>
    <row r="39" spans="1:13" s="25" customFormat="1" ht="30" customHeight="1" x14ac:dyDescent="0.25">
      <c r="B39" s="19"/>
      <c r="C39" s="14"/>
      <c r="D39" s="14"/>
      <c r="E39" s="14"/>
      <c r="F39" s="14"/>
      <c r="G39" s="14"/>
      <c r="H39" s="14"/>
    </row>
    <row r="40" spans="1:13" s="25" customFormat="1" ht="30" customHeight="1" x14ac:dyDescent="0.25">
      <c r="B40" s="107" t="s">
        <v>39</v>
      </c>
      <c r="C40" s="107"/>
      <c r="D40" s="107"/>
      <c r="E40" s="102" t="s">
        <v>95</v>
      </c>
      <c r="F40" s="102"/>
      <c r="G40" s="102"/>
      <c r="H40" s="102"/>
    </row>
    <row r="41" spans="1:13" x14ac:dyDescent="0.25">
      <c r="A41" s="25"/>
      <c r="B41" s="107" t="s">
        <v>6</v>
      </c>
      <c r="C41" s="107"/>
      <c r="D41" s="107"/>
      <c r="E41" s="102" t="s">
        <v>11</v>
      </c>
      <c r="F41" s="102"/>
      <c r="G41" s="102"/>
      <c r="H41" s="102"/>
      <c r="I41" s="25"/>
    </row>
    <row r="42" spans="1:13" x14ac:dyDescent="0.25">
      <c r="A42" s="25"/>
      <c r="B42" s="107" t="s">
        <v>7</v>
      </c>
      <c r="C42" s="107"/>
      <c r="D42" s="107"/>
      <c r="E42" s="102"/>
      <c r="F42" s="102"/>
      <c r="G42" s="102"/>
      <c r="H42" s="102"/>
      <c r="I42" s="25"/>
    </row>
    <row r="43" spans="1:13" x14ac:dyDescent="0.25">
      <c r="A43" s="25"/>
      <c r="B43" s="25"/>
      <c r="C43" s="25"/>
      <c r="D43" s="25"/>
      <c r="E43" s="25"/>
      <c r="F43" s="25"/>
      <c r="G43" s="25"/>
      <c r="H43" s="25"/>
      <c r="I43" s="25"/>
    </row>
    <row r="44" spans="1:13" x14ac:dyDescent="0.25">
      <c r="A44" s="18"/>
      <c r="B44" s="25"/>
      <c r="C44" s="25"/>
      <c r="D44" s="25"/>
      <c r="E44" s="25"/>
      <c r="F44" s="25"/>
      <c r="G44" s="25"/>
      <c r="H44" s="25"/>
    </row>
    <row r="45" spans="1:13" x14ac:dyDescent="0.25">
      <c r="A45" s="18"/>
      <c r="B45" s="25"/>
      <c r="C45" s="25"/>
      <c r="D45" s="25"/>
      <c r="E45" s="25"/>
      <c r="F45" s="25"/>
      <c r="G45" s="25"/>
      <c r="H45" s="25"/>
    </row>
    <row r="46" spans="1:13" x14ac:dyDescent="0.25">
      <c r="B46" s="18"/>
      <c r="C46" s="18"/>
      <c r="D46" s="18"/>
      <c r="E46" s="18"/>
    </row>
    <row r="47" spans="1:13" x14ac:dyDescent="0.25">
      <c r="B47" s="18"/>
      <c r="C47" s="18"/>
      <c r="D47" s="18"/>
      <c r="E47" s="18"/>
    </row>
  </sheetData>
  <mergeCells count="15">
    <mergeCell ref="B42:D42"/>
    <mergeCell ref="B41:D41"/>
    <mergeCell ref="B40:D40"/>
    <mergeCell ref="E40:H40"/>
    <mergeCell ref="E41:H41"/>
    <mergeCell ref="E42:H42"/>
    <mergeCell ref="F2:H2"/>
    <mergeCell ref="B37:C37"/>
    <mergeCell ref="B10:H10"/>
    <mergeCell ref="B8:H8"/>
    <mergeCell ref="B7:H7"/>
    <mergeCell ref="B3:C3"/>
    <mergeCell ref="B4:C4"/>
    <mergeCell ref="F4:H4"/>
    <mergeCell ref="F3:H3"/>
  </mergeCells>
  <pageMargins left="0.25" right="0.25" top="0.75" bottom="0.75" header="0.3" footer="0.3"/>
  <pageSetup paperSize="9"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opLeftCell="A20" workbookViewId="0">
      <selection activeCell="F19" sqref="F19"/>
    </sheetView>
  </sheetViews>
  <sheetFormatPr defaultRowHeight="15.75" x14ac:dyDescent="0.25"/>
  <cols>
    <col min="1" max="1" width="4.42578125" style="14" customWidth="1"/>
    <col min="2" max="2" width="7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9" ht="15" customHeight="1" x14ac:dyDescent="0.25">
      <c r="B1" s="15"/>
      <c r="C1" s="15"/>
      <c r="G1" s="16"/>
      <c r="I1" s="16"/>
    </row>
    <row r="2" spans="2:9" ht="14.25" customHeight="1" x14ac:dyDescent="0.25">
      <c r="B2" s="15"/>
      <c r="C2" s="15"/>
      <c r="F2" s="109" t="s">
        <v>54</v>
      </c>
      <c r="G2" s="109"/>
      <c r="H2" s="109"/>
      <c r="I2" s="16"/>
    </row>
    <row r="3" spans="2:9" ht="99.75" customHeight="1" x14ac:dyDescent="0.25">
      <c r="B3" s="110" t="s">
        <v>308</v>
      </c>
      <c r="C3" s="110"/>
      <c r="D3" s="17"/>
      <c r="F3" s="109" t="s">
        <v>279</v>
      </c>
      <c r="G3" s="109"/>
      <c r="H3" s="109"/>
      <c r="I3" s="16"/>
    </row>
    <row r="4" spans="2:9" x14ac:dyDescent="0.25">
      <c r="B4" s="108" t="s">
        <v>35</v>
      </c>
      <c r="C4" s="108"/>
      <c r="F4" s="108" t="s">
        <v>240</v>
      </c>
      <c r="G4" s="108"/>
      <c r="H4" s="108"/>
      <c r="I4" s="28"/>
    </row>
    <row r="5" spans="2:9" ht="15" customHeight="1" x14ac:dyDescent="0.25">
      <c r="B5" s="14"/>
      <c r="C5" s="15"/>
      <c r="G5" s="18"/>
      <c r="H5" s="18"/>
      <c r="I5" s="18"/>
    </row>
    <row r="6" spans="2:9" x14ac:dyDescent="0.25">
      <c r="B6" s="14"/>
      <c r="F6" s="18"/>
      <c r="G6" s="18"/>
      <c r="H6" s="15"/>
    </row>
    <row r="7" spans="2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2:9" ht="16.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2:9" ht="46.5" customHeight="1" x14ac:dyDescent="0.25">
      <c r="B9" s="104" t="s">
        <v>272</v>
      </c>
      <c r="C9" s="104"/>
      <c r="D9" s="104"/>
      <c r="E9" s="104"/>
      <c r="F9" s="104"/>
      <c r="G9" s="104"/>
      <c r="H9" s="104"/>
      <c r="I9" s="16"/>
    </row>
    <row r="11" spans="2:9" s="34" customFormat="1" ht="78.75" x14ac:dyDescent="0.25"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136</v>
      </c>
      <c r="G11" s="35" t="s">
        <v>131</v>
      </c>
      <c r="H11" s="35" t="s">
        <v>68</v>
      </c>
      <c r="I11" s="40"/>
    </row>
    <row r="12" spans="2:9" x14ac:dyDescent="0.25">
      <c r="B12" s="20">
        <v>1</v>
      </c>
      <c r="C12" s="22" t="s">
        <v>70</v>
      </c>
      <c r="D12" s="31">
        <v>1</v>
      </c>
      <c r="E12" s="31">
        <v>9585</v>
      </c>
      <c r="F12" s="23">
        <f t="shared" ref="F12:F21" si="0">E12*110%</f>
        <v>10543.5</v>
      </c>
      <c r="G12" s="23">
        <f t="shared" ref="G12:G21" si="1">F12*D12</f>
        <v>10543.5</v>
      </c>
      <c r="H12" s="73" t="s">
        <v>182</v>
      </c>
      <c r="I12" s="24"/>
    </row>
    <row r="13" spans="2:9" x14ac:dyDescent="0.25">
      <c r="B13" s="20">
        <v>2</v>
      </c>
      <c r="C13" s="22" t="s">
        <v>47</v>
      </c>
      <c r="D13" s="82">
        <v>1.5</v>
      </c>
      <c r="E13" s="31">
        <v>9106</v>
      </c>
      <c r="F13" s="23">
        <f t="shared" si="0"/>
        <v>10016.6</v>
      </c>
      <c r="G13" s="23">
        <f t="shared" si="1"/>
        <v>15024.900000000001</v>
      </c>
      <c r="H13" s="73" t="s">
        <v>219</v>
      </c>
      <c r="I13" s="32"/>
    </row>
    <row r="14" spans="2:9" x14ac:dyDescent="0.25">
      <c r="B14" s="20">
        <v>3</v>
      </c>
      <c r="C14" s="22" t="s">
        <v>270</v>
      </c>
      <c r="D14" s="82">
        <v>0.5</v>
      </c>
      <c r="E14" s="31">
        <v>9106</v>
      </c>
      <c r="F14" s="23">
        <f t="shared" si="0"/>
        <v>10016.6</v>
      </c>
      <c r="G14" s="23">
        <f t="shared" si="1"/>
        <v>5008.3</v>
      </c>
      <c r="H14" s="73" t="s">
        <v>219</v>
      </c>
      <c r="I14" s="32"/>
    </row>
    <row r="15" spans="2:9" x14ac:dyDescent="0.25">
      <c r="B15" s="20">
        <v>4</v>
      </c>
      <c r="C15" s="22" t="s">
        <v>2</v>
      </c>
      <c r="D15" s="82">
        <v>0.5</v>
      </c>
      <c r="E15" s="31">
        <v>7732</v>
      </c>
      <c r="F15" s="23">
        <f t="shared" si="0"/>
        <v>8505.2000000000007</v>
      </c>
      <c r="G15" s="23">
        <f t="shared" si="1"/>
        <v>4252.6000000000004</v>
      </c>
      <c r="H15" s="73" t="s">
        <v>102</v>
      </c>
      <c r="I15" s="24"/>
    </row>
    <row r="16" spans="2:9" x14ac:dyDescent="0.25">
      <c r="B16" s="20">
        <v>5</v>
      </c>
      <c r="C16" s="22" t="s">
        <v>271</v>
      </c>
      <c r="D16" s="31">
        <v>1</v>
      </c>
      <c r="E16" s="31">
        <v>7732</v>
      </c>
      <c r="F16" s="23">
        <f t="shared" si="0"/>
        <v>8505.2000000000007</v>
      </c>
      <c r="G16" s="23">
        <f t="shared" si="1"/>
        <v>8505.2000000000007</v>
      </c>
      <c r="H16" s="73" t="s">
        <v>102</v>
      </c>
      <c r="I16" s="32"/>
    </row>
    <row r="17" spans="2:9" ht="15.75" customHeight="1" x14ac:dyDescent="0.25">
      <c r="B17" s="20">
        <v>6</v>
      </c>
      <c r="C17" s="22" t="s">
        <v>36</v>
      </c>
      <c r="D17" s="31">
        <v>1</v>
      </c>
      <c r="E17" s="31">
        <v>7732</v>
      </c>
      <c r="F17" s="23">
        <f t="shared" si="0"/>
        <v>8505.2000000000007</v>
      </c>
      <c r="G17" s="23">
        <f t="shared" si="1"/>
        <v>8505.2000000000007</v>
      </c>
      <c r="H17" s="73" t="s">
        <v>102</v>
      </c>
      <c r="I17" s="24"/>
    </row>
    <row r="18" spans="2:9" ht="15.75" customHeight="1" x14ac:dyDescent="0.25">
      <c r="B18" s="20">
        <v>7</v>
      </c>
      <c r="C18" s="22" t="s">
        <v>117</v>
      </c>
      <c r="D18" s="82">
        <v>0.5</v>
      </c>
      <c r="E18" s="31">
        <v>7732</v>
      </c>
      <c r="F18" s="23">
        <f t="shared" si="0"/>
        <v>8505.2000000000007</v>
      </c>
      <c r="G18" s="23">
        <f t="shared" si="1"/>
        <v>4252.6000000000004</v>
      </c>
      <c r="H18" s="73" t="s">
        <v>102</v>
      </c>
      <c r="I18" s="24"/>
    </row>
    <row r="19" spans="2:9" ht="10.5" hidden="1" customHeight="1" x14ac:dyDescent="0.25">
      <c r="B19" s="20"/>
      <c r="C19" s="22"/>
      <c r="D19" s="82"/>
      <c r="E19" s="31">
        <v>0</v>
      </c>
      <c r="F19" s="23">
        <f t="shared" si="0"/>
        <v>0</v>
      </c>
      <c r="G19" s="23"/>
      <c r="H19" s="73"/>
      <c r="I19" s="24"/>
    </row>
    <row r="20" spans="2:9" x14ac:dyDescent="0.25">
      <c r="B20" s="20">
        <v>8</v>
      </c>
      <c r="C20" s="22" t="s">
        <v>221</v>
      </c>
      <c r="D20" s="31">
        <v>1</v>
      </c>
      <c r="E20" s="31">
        <v>7732</v>
      </c>
      <c r="F20" s="23">
        <f t="shared" si="0"/>
        <v>8505.2000000000007</v>
      </c>
      <c r="G20" s="23">
        <f t="shared" si="1"/>
        <v>8505.2000000000007</v>
      </c>
      <c r="H20" s="73" t="s">
        <v>102</v>
      </c>
      <c r="I20" s="24"/>
    </row>
    <row r="21" spans="2:9" x14ac:dyDescent="0.25">
      <c r="B21" s="20">
        <v>9</v>
      </c>
      <c r="C21" s="22" t="s">
        <v>115</v>
      </c>
      <c r="D21" s="82">
        <v>3.5</v>
      </c>
      <c r="E21" s="31">
        <v>6773</v>
      </c>
      <c r="F21" s="23">
        <f t="shared" si="0"/>
        <v>7450.3</v>
      </c>
      <c r="G21" s="23">
        <f t="shared" si="1"/>
        <v>26076.05</v>
      </c>
      <c r="H21" s="73" t="s">
        <v>128</v>
      </c>
      <c r="I21" s="24"/>
    </row>
    <row r="22" spans="2:9" x14ac:dyDescent="0.25">
      <c r="B22" s="20">
        <v>10</v>
      </c>
      <c r="C22" s="22" t="s">
        <v>188</v>
      </c>
      <c r="D22" s="31">
        <v>1</v>
      </c>
      <c r="E22" s="31">
        <v>6773</v>
      </c>
      <c r="F22" s="23"/>
      <c r="G22" s="23">
        <f>E22*D22</f>
        <v>6773</v>
      </c>
      <c r="H22" s="73" t="s">
        <v>103</v>
      </c>
      <c r="I22" s="24"/>
    </row>
    <row r="23" spans="2:9" x14ac:dyDescent="0.25">
      <c r="B23" s="20">
        <v>11</v>
      </c>
      <c r="C23" s="22" t="s">
        <v>234</v>
      </c>
      <c r="D23" s="31">
        <v>1</v>
      </c>
      <c r="E23" s="31">
        <v>4345</v>
      </c>
      <c r="F23" s="23"/>
      <c r="G23" s="23">
        <f>D23*E23</f>
        <v>4345</v>
      </c>
      <c r="H23" s="73" t="s">
        <v>108</v>
      </c>
      <c r="I23" s="24"/>
    </row>
    <row r="24" spans="2:9" x14ac:dyDescent="0.25">
      <c r="B24" s="20">
        <v>12</v>
      </c>
      <c r="C24" s="22" t="s">
        <v>82</v>
      </c>
      <c r="D24" s="31">
        <v>1</v>
      </c>
      <c r="E24" s="31">
        <v>5240</v>
      </c>
      <c r="F24" s="23"/>
      <c r="G24" s="23">
        <f>D24*E24</f>
        <v>5240</v>
      </c>
      <c r="H24" s="73" t="s">
        <v>107</v>
      </c>
      <c r="I24" s="24"/>
    </row>
    <row r="25" spans="2:9" ht="15" customHeight="1" x14ac:dyDescent="0.25">
      <c r="B25" s="20">
        <v>13</v>
      </c>
      <c r="C25" s="22" t="s">
        <v>132</v>
      </c>
      <c r="D25" s="31">
        <v>1</v>
      </c>
      <c r="E25" s="31">
        <v>5527</v>
      </c>
      <c r="F25" s="23"/>
      <c r="G25" s="23">
        <f t="shared" ref="G25:G31" si="2">D25*E25</f>
        <v>5527</v>
      </c>
      <c r="H25" s="73" t="s">
        <v>105</v>
      </c>
      <c r="I25" s="24"/>
    </row>
    <row r="26" spans="2:9" ht="13.5" customHeight="1" x14ac:dyDescent="0.25">
      <c r="B26" s="20">
        <v>14</v>
      </c>
      <c r="C26" s="22" t="s">
        <v>118</v>
      </c>
      <c r="D26" s="31">
        <v>3</v>
      </c>
      <c r="E26" s="31">
        <v>3195</v>
      </c>
      <c r="F26" s="23"/>
      <c r="G26" s="23">
        <f>E26*D26</f>
        <v>9585</v>
      </c>
      <c r="H26" s="73" t="s">
        <v>98</v>
      </c>
      <c r="I26" s="24"/>
    </row>
    <row r="27" spans="2:9" x14ac:dyDescent="0.25">
      <c r="B27" s="20">
        <v>15</v>
      </c>
      <c r="C27" s="22" t="s">
        <v>189</v>
      </c>
      <c r="D27" s="31">
        <v>1</v>
      </c>
      <c r="E27" s="31">
        <v>3195</v>
      </c>
      <c r="F27" s="23"/>
      <c r="G27" s="23">
        <f t="shared" si="2"/>
        <v>3195</v>
      </c>
      <c r="H27" s="73" t="s">
        <v>98</v>
      </c>
      <c r="I27" s="24"/>
    </row>
    <row r="28" spans="2:9" x14ac:dyDescent="0.25">
      <c r="B28" s="20">
        <v>16</v>
      </c>
      <c r="C28" s="22" t="s">
        <v>86</v>
      </c>
      <c r="D28" s="23">
        <v>4.75</v>
      </c>
      <c r="E28" s="31">
        <v>3195</v>
      </c>
      <c r="F28" s="23"/>
      <c r="G28" s="23">
        <f t="shared" si="2"/>
        <v>15176.25</v>
      </c>
      <c r="H28" s="73" t="s">
        <v>98</v>
      </c>
      <c r="I28" s="24"/>
    </row>
    <row r="29" spans="2:9" s="43" customFormat="1" ht="33" customHeight="1" x14ac:dyDescent="0.25">
      <c r="B29" s="20">
        <v>17</v>
      </c>
      <c r="C29" s="22" t="s">
        <v>110</v>
      </c>
      <c r="D29" s="82">
        <v>0.5</v>
      </c>
      <c r="E29" s="31">
        <v>4345</v>
      </c>
      <c r="F29" s="23"/>
      <c r="G29" s="23">
        <f t="shared" si="2"/>
        <v>2172.5</v>
      </c>
      <c r="H29" s="73" t="s">
        <v>104</v>
      </c>
      <c r="I29" s="38"/>
    </row>
    <row r="30" spans="2:9" s="43" customFormat="1" x14ac:dyDescent="0.25">
      <c r="B30" s="20">
        <v>18</v>
      </c>
      <c r="C30" s="22" t="s">
        <v>114</v>
      </c>
      <c r="D30" s="82">
        <v>0.5</v>
      </c>
      <c r="E30" s="31">
        <v>4345</v>
      </c>
      <c r="F30" s="23"/>
      <c r="G30" s="23">
        <f t="shared" si="2"/>
        <v>2172.5</v>
      </c>
      <c r="H30" s="73" t="s">
        <v>108</v>
      </c>
      <c r="I30" s="38"/>
    </row>
    <row r="31" spans="2:9" s="25" customFormat="1" ht="18" customHeight="1" x14ac:dyDescent="0.25">
      <c r="B31" s="20">
        <v>19</v>
      </c>
      <c r="C31" s="22" t="s">
        <v>127</v>
      </c>
      <c r="D31" s="31">
        <v>3</v>
      </c>
      <c r="E31" s="31">
        <v>4345</v>
      </c>
      <c r="F31" s="23"/>
      <c r="G31" s="23">
        <f t="shared" si="2"/>
        <v>13035</v>
      </c>
      <c r="H31" s="73" t="s">
        <v>104</v>
      </c>
    </row>
    <row r="32" spans="2:9" s="25" customFormat="1" ht="14.25" customHeight="1" x14ac:dyDescent="0.25">
      <c r="B32" s="105" t="s">
        <v>4</v>
      </c>
      <c r="C32" s="106"/>
      <c r="D32" s="36">
        <f>SUM(D12:D31)</f>
        <v>27.25</v>
      </c>
      <c r="E32" s="65">
        <f>SUM(E12:E31)</f>
        <v>117735</v>
      </c>
      <c r="F32" s="36"/>
      <c r="G32" s="36">
        <f>SUM(G12:G31)</f>
        <v>157894.79999999999</v>
      </c>
      <c r="H32" s="74"/>
    </row>
    <row r="33" spans="1:9" s="25" customFormat="1" ht="31.5" customHeight="1" x14ac:dyDescent="0.25">
      <c r="B33" s="53" t="s">
        <v>96</v>
      </c>
      <c r="C33" s="72" t="s">
        <v>198</v>
      </c>
      <c r="D33" s="72"/>
      <c r="E33" s="72"/>
      <c r="F33" s="72"/>
      <c r="G33" s="72"/>
      <c r="H33" s="72"/>
    </row>
    <row r="34" spans="1:9" x14ac:dyDescent="0.25">
      <c r="A34" s="25"/>
      <c r="B34" s="107" t="s">
        <v>5</v>
      </c>
      <c r="C34" s="107"/>
      <c r="D34" s="107"/>
      <c r="E34" s="102" t="s">
        <v>24</v>
      </c>
      <c r="F34" s="102"/>
      <c r="G34" s="102"/>
      <c r="H34" s="102"/>
      <c r="I34" s="25"/>
    </row>
    <row r="35" spans="1:9" x14ac:dyDescent="0.25">
      <c r="A35" s="25"/>
      <c r="B35" s="107" t="s">
        <v>6</v>
      </c>
      <c r="C35" s="107"/>
      <c r="D35" s="107"/>
      <c r="E35" s="102" t="s">
        <v>11</v>
      </c>
      <c r="F35" s="102"/>
      <c r="G35" s="102"/>
      <c r="H35" s="102"/>
      <c r="I35" s="25"/>
    </row>
    <row r="36" spans="1:9" x14ac:dyDescent="0.25">
      <c r="A36" s="25"/>
      <c r="B36" s="107" t="s">
        <v>7</v>
      </c>
      <c r="C36" s="107"/>
      <c r="D36" s="107"/>
      <c r="E36" s="102"/>
      <c r="F36" s="102"/>
      <c r="G36" s="102"/>
      <c r="H36" s="102"/>
      <c r="I36" s="25"/>
    </row>
    <row r="37" spans="1:9" x14ac:dyDescent="0.25">
      <c r="A37" s="18"/>
      <c r="B37" s="25"/>
      <c r="C37" s="25"/>
      <c r="D37" s="25"/>
      <c r="E37" s="25"/>
      <c r="F37" s="25"/>
      <c r="G37" s="25"/>
      <c r="H37" s="25"/>
    </row>
    <row r="38" spans="1:9" x14ac:dyDescent="0.25">
      <c r="A38" s="18"/>
      <c r="B38" s="25"/>
      <c r="C38" s="25"/>
      <c r="D38" s="25"/>
      <c r="E38" s="25"/>
      <c r="F38" s="25"/>
      <c r="G38" s="25"/>
      <c r="H38" s="25"/>
    </row>
    <row r="39" spans="1:9" x14ac:dyDescent="0.25">
      <c r="B39" s="25"/>
      <c r="C39" s="25"/>
      <c r="D39" s="25"/>
      <c r="E39" s="25"/>
      <c r="F39" s="25"/>
      <c r="G39" s="25"/>
      <c r="H39" s="25"/>
    </row>
    <row r="40" spans="1:9" x14ac:dyDescent="0.25">
      <c r="B40" s="18"/>
      <c r="C40" s="18"/>
      <c r="D40" s="18"/>
      <c r="E40" s="18"/>
    </row>
    <row r="41" spans="1:9" x14ac:dyDescent="0.25">
      <c r="B41" s="18"/>
      <c r="C41" s="18"/>
      <c r="D41" s="18"/>
      <c r="E41" s="18"/>
    </row>
  </sheetData>
  <mergeCells count="15">
    <mergeCell ref="B34:D34"/>
    <mergeCell ref="B35:D35"/>
    <mergeCell ref="F4:H4"/>
    <mergeCell ref="B36:D36"/>
    <mergeCell ref="E34:H34"/>
    <mergeCell ref="E35:H35"/>
    <mergeCell ref="E36:H36"/>
    <mergeCell ref="F2:H2"/>
    <mergeCell ref="B32:C32"/>
    <mergeCell ref="B3:C3"/>
    <mergeCell ref="B4:C4"/>
    <mergeCell ref="B9:H9"/>
    <mergeCell ref="B8:H8"/>
    <mergeCell ref="B7:H7"/>
    <mergeCell ref="F3:H3"/>
  </mergeCells>
  <pageMargins left="0.25" right="0.25" top="0.75" bottom="0.75" header="0.3" footer="0.3"/>
  <pageSetup paperSize="9" scale="7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7" workbookViewId="0">
      <selection activeCell="L3" sqref="L3"/>
    </sheetView>
  </sheetViews>
  <sheetFormatPr defaultRowHeight="15.75" x14ac:dyDescent="0.25"/>
  <cols>
    <col min="1" max="1" width="4.42578125" style="14" customWidth="1"/>
    <col min="2" max="2" width="9.140625" style="19" customWidth="1"/>
    <col min="3" max="3" width="44.7109375" style="14" customWidth="1"/>
    <col min="4" max="5" width="13.7109375" style="14" customWidth="1"/>
    <col min="6" max="6" width="15" style="14" customWidth="1"/>
    <col min="7" max="7" width="13.7109375" style="14" customWidth="1"/>
    <col min="8" max="8" width="13.42578125" style="14" customWidth="1"/>
    <col min="9" max="9" width="13.28515625" style="14" customWidth="1"/>
    <col min="10" max="16384" width="9.140625" style="14"/>
  </cols>
  <sheetData>
    <row r="1" spans="1:9" ht="16.5" customHeight="1" x14ac:dyDescent="0.25">
      <c r="B1" s="15"/>
      <c r="C1" s="15"/>
      <c r="F1" s="16"/>
      <c r="G1" s="16"/>
      <c r="H1" s="16"/>
    </row>
    <row r="2" spans="1:9" ht="16.5" customHeight="1" x14ac:dyDescent="0.25">
      <c r="B2" s="15"/>
      <c r="C2" s="15"/>
      <c r="F2" s="108" t="s">
        <v>55</v>
      </c>
      <c r="G2" s="108"/>
      <c r="H2" s="108"/>
    </row>
    <row r="3" spans="1:9" ht="96.75" customHeight="1" x14ac:dyDescent="0.25">
      <c r="B3" s="110" t="s">
        <v>298</v>
      </c>
      <c r="C3" s="110"/>
      <c r="D3" s="17"/>
      <c r="F3" s="109" t="s">
        <v>325</v>
      </c>
      <c r="G3" s="109"/>
      <c r="H3" s="109"/>
      <c r="I3" s="16"/>
    </row>
    <row r="4" spans="1:9" ht="15" customHeight="1" x14ac:dyDescent="0.25">
      <c r="B4" s="108" t="s">
        <v>35</v>
      </c>
      <c r="C4" s="108"/>
      <c r="F4" s="109" t="s">
        <v>240</v>
      </c>
      <c r="G4" s="109"/>
      <c r="H4" s="109"/>
      <c r="I4" s="16"/>
    </row>
    <row r="5" spans="1:9" ht="1.5" hidden="1" customHeight="1" x14ac:dyDescent="0.25">
      <c r="B5" s="14"/>
      <c r="C5" s="15"/>
      <c r="F5" s="18"/>
      <c r="G5" s="18"/>
      <c r="H5" s="18"/>
    </row>
    <row r="6" spans="1:9" ht="15" customHeight="1" x14ac:dyDescent="0.25">
      <c r="B6" s="14"/>
      <c r="C6" s="15"/>
      <c r="F6" s="18"/>
      <c r="G6" s="18"/>
      <c r="H6" s="18"/>
    </row>
    <row r="7" spans="1:9" ht="16.5" customHeight="1" x14ac:dyDescent="0.25">
      <c r="B7" s="14"/>
      <c r="C7" s="15"/>
      <c r="F7" s="18"/>
      <c r="G7" s="18"/>
      <c r="H7" s="18"/>
    </row>
    <row r="8" spans="1:9" x14ac:dyDescent="0.25">
      <c r="B8" s="100" t="s">
        <v>30</v>
      </c>
      <c r="C8" s="100"/>
      <c r="D8" s="100"/>
      <c r="E8" s="100"/>
      <c r="F8" s="100"/>
      <c r="G8" s="100"/>
      <c r="H8" s="100"/>
      <c r="I8" s="18"/>
    </row>
    <row r="9" spans="1:9" x14ac:dyDescent="0.25">
      <c r="B9" s="100" t="s">
        <v>276</v>
      </c>
      <c r="C9" s="100"/>
      <c r="D9" s="100"/>
      <c r="E9" s="100"/>
      <c r="F9" s="100"/>
      <c r="G9" s="100"/>
      <c r="H9" s="100"/>
      <c r="I9" s="18"/>
    </row>
    <row r="10" spans="1:9" x14ac:dyDescent="0.25">
      <c r="B10" s="14"/>
    </row>
    <row r="11" spans="1:9" ht="35.25" customHeight="1" x14ac:dyDescent="0.25">
      <c r="B11" s="104" t="s">
        <v>38</v>
      </c>
      <c r="C11" s="104"/>
      <c r="D11" s="104"/>
      <c r="E11" s="104"/>
      <c r="F11" s="104"/>
      <c r="G11" s="104"/>
      <c r="H11" s="104"/>
      <c r="I11" s="16"/>
    </row>
    <row r="12" spans="1:9" x14ac:dyDescent="0.25">
      <c r="A12" s="54"/>
      <c r="B12" s="60"/>
      <c r="C12" s="54"/>
      <c r="D12" s="54"/>
      <c r="E12" s="54"/>
      <c r="F12" s="54"/>
      <c r="G12" s="54"/>
      <c r="H12" s="54"/>
      <c r="I12" s="54"/>
    </row>
    <row r="13" spans="1:9" s="34" customFormat="1" ht="78.75" x14ac:dyDescent="0.25">
      <c r="A13" s="58"/>
      <c r="B13" s="35" t="s">
        <v>66</v>
      </c>
      <c r="C13" s="35" t="s">
        <v>33</v>
      </c>
      <c r="D13" s="35" t="s">
        <v>34</v>
      </c>
      <c r="E13" s="35" t="s">
        <v>67</v>
      </c>
      <c r="F13" s="35" t="s">
        <v>136</v>
      </c>
      <c r="G13" s="35" t="s">
        <v>131</v>
      </c>
      <c r="H13" s="35"/>
      <c r="I13" s="40"/>
    </row>
    <row r="14" spans="1:9" x14ac:dyDescent="0.25">
      <c r="A14" s="54"/>
      <c r="B14" s="20">
        <v>1</v>
      </c>
      <c r="C14" s="22" t="s">
        <v>5</v>
      </c>
      <c r="D14" s="31">
        <v>1</v>
      </c>
      <c r="E14" s="31">
        <v>8243</v>
      </c>
      <c r="F14" s="23">
        <f>E14*110%</f>
        <v>9067.3000000000011</v>
      </c>
      <c r="G14" s="23">
        <f t="shared" ref="G14:G27" si="0">F14*D14</f>
        <v>9067.3000000000011</v>
      </c>
      <c r="H14" s="73" t="s">
        <v>100</v>
      </c>
      <c r="I14" s="24"/>
    </row>
    <row r="15" spans="1:9" x14ac:dyDescent="0.25">
      <c r="A15" s="54"/>
      <c r="B15" s="20">
        <v>2</v>
      </c>
      <c r="C15" s="22" t="s">
        <v>47</v>
      </c>
      <c r="D15" s="31">
        <v>1</v>
      </c>
      <c r="E15" s="31">
        <v>7831</v>
      </c>
      <c r="F15" s="23">
        <f>E15*110%</f>
        <v>8614.1</v>
      </c>
      <c r="G15" s="23">
        <f t="shared" si="0"/>
        <v>8614.1</v>
      </c>
      <c r="H15" s="73" t="s">
        <v>215</v>
      </c>
      <c r="I15" s="32"/>
    </row>
    <row r="16" spans="1:9" ht="31.5" x14ac:dyDescent="0.25">
      <c r="A16" s="54"/>
      <c r="B16" s="20">
        <v>3</v>
      </c>
      <c r="C16" s="22" t="s">
        <v>48</v>
      </c>
      <c r="D16" s="82">
        <v>0.5</v>
      </c>
      <c r="E16" s="31">
        <v>7831</v>
      </c>
      <c r="F16" s="23">
        <f>E16*110%</f>
        <v>8614.1</v>
      </c>
      <c r="G16" s="23">
        <f t="shared" si="0"/>
        <v>4307.05</v>
      </c>
      <c r="H16" s="73" t="s">
        <v>215</v>
      </c>
      <c r="I16" s="32"/>
    </row>
    <row r="17" spans="1:9" hidden="1" x14ac:dyDescent="0.25">
      <c r="A17" s="54"/>
      <c r="B17" s="20">
        <v>4</v>
      </c>
      <c r="C17" s="22" t="s">
        <v>81</v>
      </c>
      <c r="D17" s="23">
        <v>0</v>
      </c>
      <c r="E17" s="31">
        <v>0</v>
      </c>
      <c r="F17" s="23">
        <f t="shared" ref="F17:F27" si="1">E17*110%</f>
        <v>0</v>
      </c>
      <c r="G17" s="23">
        <f t="shared" si="0"/>
        <v>0</v>
      </c>
      <c r="H17" s="73" t="s">
        <v>101</v>
      </c>
      <c r="I17" s="24"/>
    </row>
    <row r="18" spans="1:9" ht="0.75" customHeight="1" x14ac:dyDescent="0.25">
      <c r="B18" s="20">
        <v>5</v>
      </c>
      <c r="C18" s="22" t="s">
        <v>180</v>
      </c>
      <c r="D18" s="82">
        <v>0</v>
      </c>
      <c r="E18" s="31">
        <v>0</v>
      </c>
      <c r="F18" s="23">
        <f>E18*110%</f>
        <v>0</v>
      </c>
      <c r="G18" s="23">
        <f t="shared" si="0"/>
        <v>0</v>
      </c>
      <c r="H18" s="73" t="s">
        <v>102</v>
      </c>
      <c r="I18" s="24"/>
    </row>
    <row r="19" spans="1:9" x14ac:dyDescent="0.25">
      <c r="B19" s="20">
        <v>4</v>
      </c>
      <c r="C19" s="22" t="s">
        <v>36</v>
      </c>
      <c r="D19" s="31">
        <v>1</v>
      </c>
      <c r="E19" s="31">
        <v>7732</v>
      </c>
      <c r="F19" s="23">
        <f t="shared" si="1"/>
        <v>8505.2000000000007</v>
      </c>
      <c r="G19" s="23">
        <f t="shared" si="0"/>
        <v>8505.2000000000007</v>
      </c>
      <c r="H19" s="73" t="s">
        <v>102</v>
      </c>
      <c r="I19" s="32"/>
    </row>
    <row r="20" spans="1:9" x14ac:dyDescent="0.25">
      <c r="B20" s="20">
        <v>5</v>
      </c>
      <c r="C20" s="22" t="s">
        <v>117</v>
      </c>
      <c r="D20" s="82">
        <v>0.5</v>
      </c>
      <c r="E20" s="31">
        <v>7732</v>
      </c>
      <c r="F20" s="23">
        <f t="shared" si="1"/>
        <v>8505.2000000000007</v>
      </c>
      <c r="G20" s="23">
        <f t="shared" si="0"/>
        <v>4252.6000000000004</v>
      </c>
      <c r="H20" s="73" t="s">
        <v>102</v>
      </c>
      <c r="I20" s="24"/>
    </row>
    <row r="21" spans="1:9" x14ac:dyDescent="0.25">
      <c r="B21" s="20">
        <v>6</v>
      </c>
      <c r="C21" s="22" t="s">
        <v>2</v>
      </c>
      <c r="D21" s="82">
        <v>0.5</v>
      </c>
      <c r="E21" s="31">
        <v>7732</v>
      </c>
      <c r="F21" s="23">
        <f>E21*110%</f>
        <v>8505.2000000000007</v>
      </c>
      <c r="G21" s="23">
        <f t="shared" si="0"/>
        <v>4252.6000000000004</v>
      </c>
      <c r="H21" s="73" t="s">
        <v>102</v>
      </c>
      <c r="I21" s="24"/>
    </row>
    <row r="22" spans="1:9" x14ac:dyDescent="0.25">
      <c r="B22" s="20">
        <v>7</v>
      </c>
      <c r="C22" s="22" t="s">
        <v>192</v>
      </c>
      <c r="D22" s="31">
        <v>6</v>
      </c>
      <c r="E22" s="31">
        <v>6773</v>
      </c>
      <c r="F22" s="23">
        <f t="shared" si="1"/>
        <v>7450.3</v>
      </c>
      <c r="G22" s="23">
        <f t="shared" si="0"/>
        <v>44701.8</v>
      </c>
      <c r="H22" s="73" t="s">
        <v>128</v>
      </c>
      <c r="I22" s="24"/>
    </row>
    <row r="23" spans="1:9" x14ac:dyDescent="0.25">
      <c r="B23" s="20">
        <v>8</v>
      </c>
      <c r="C23" s="22" t="s">
        <v>129</v>
      </c>
      <c r="D23" s="31">
        <v>1</v>
      </c>
      <c r="E23" s="31">
        <v>6773</v>
      </c>
      <c r="F23" s="23">
        <f t="shared" si="1"/>
        <v>7450.3</v>
      </c>
      <c r="G23" s="23">
        <f t="shared" si="0"/>
        <v>7450.3</v>
      </c>
      <c r="H23" s="73" t="s">
        <v>128</v>
      </c>
      <c r="I23" s="24"/>
    </row>
    <row r="24" spans="1:9" x14ac:dyDescent="0.25">
      <c r="B24" s="20">
        <v>9</v>
      </c>
      <c r="C24" s="22" t="s">
        <v>191</v>
      </c>
      <c r="D24" s="31">
        <v>1</v>
      </c>
      <c r="E24" s="31">
        <v>7732</v>
      </c>
      <c r="F24" s="23">
        <f>E24*110%</f>
        <v>8505.2000000000007</v>
      </c>
      <c r="G24" s="23">
        <f t="shared" si="0"/>
        <v>8505.2000000000007</v>
      </c>
      <c r="H24" s="73" t="s">
        <v>102</v>
      </c>
      <c r="I24" s="24"/>
    </row>
    <row r="25" spans="1:9" ht="13.5" customHeight="1" x14ac:dyDescent="0.25">
      <c r="B25" s="20">
        <v>10</v>
      </c>
      <c r="C25" s="22" t="s">
        <v>223</v>
      </c>
      <c r="D25" s="31">
        <v>1</v>
      </c>
      <c r="E25" s="31">
        <v>7732</v>
      </c>
      <c r="F25" s="23">
        <f t="shared" si="1"/>
        <v>8505.2000000000007</v>
      </c>
      <c r="G25" s="23">
        <f t="shared" si="0"/>
        <v>8505.2000000000007</v>
      </c>
      <c r="H25" s="73" t="s">
        <v>102</v>
      </c>
      <c r="I25" s="24"/>
    </row>
    <row r="26" spans="1:9" x14ac:dyDescent="0.25">
      <c r="B26" s="20">
        <v>11</v>
      </c>
      <c r="C26" s="22" t="s">
        <v>180</v>
      </c>
      <c r="D26" s="23">
        <v>1.87</v>
      </c>
      <c r="E26" s="31">
        <v>7732</v>
      </c>
      <c r="F26" s="23">
        <f t="shared" si="1"/>
        <v>8505.2000000000007</v>
      </c>
      <c r="G26" s="23">
        <f t="shared" si="0"/>
        <v>15904.724000000002</v>
      </c>
      <c r="H26" s="73" t="s">
        <v>102</v>
      </c>
      <c r="I26" s="24"/>
    </row>
    <row r="27" spans="1:9" x14ac:dyDescent="0.25">
      <c r="B27" s="20">
        <v>12</v>
      </c>
      <c r="C27" s="22" t="s">
        <v>124</v>
      </c>
      <c r="D27" s="23">
        <v>0.25</v>
      </c>
      <c r="E27" s="31">
        <v>6773</v>
      </c>
      <c r="F27" s="23">
        <f t="shared" si="1"/>
        <v>7450.3</v>
      </c>
      <c r="G27" s="23">
        <f t="shared" si="0"/>
        <v>1862.575</v>
      </c>
      <c r="H27" s="73" t="s">
        <v>101</v>
      </c>
      <c r="I27" s="24"/>
    </row>
    <row r="28" spans="1:9" x14ac:dyDescent="0.25">
      <c r="B28" s="20">
        <v>13</v>
      </c>
      <c r="C28" s="22" t="s">
        <v>8</v>
      </c>
      <c r="D28" s="31">
        <v>1</v>
      </c>
      <c r="E28" s="31">
        <v>4345</v>
      </c>
      <c r="F28" s="23"/>
      <c r="G28" s="23">
        <f>E28*D28</f>
        <v>4345</v>
      </c>
      <c r="H28" s="73" t="s">
        <v>108</v>
      </c>
      <c r="I28" s="24"/>
    </row>
    <row r="29" spans="1:9" x14ac:dyDescent="0.25">
      <c r="B29" s="20">
        <v>14</v>
      </c>
      <c r="C29" s="22" t="s">
        <v>82</v>
      </c>
      <c r="D29" s="82">
        <v>0.5</v>
      </c>
      <c r="E29" s="31">
        <v>5240</v>
      </c>
      <c r="F29" s="23"/>
      <c r="G29" s="23">
        <f>D29*E29</f>
        <v>2620</v>
      </c>
      <c r="H29" s="73" t="s">
        <v>107</v>
      </c>
      <c r="I29" s="24"/>
    </row>
    <row r="30" spans="1:9" x14ac:dyDescent="0.25">
      <c r="B30" s="20">
        <v>15</v>
      </c>
      <c r="C30" s="22" t="s">
        <v>208</v>
      </c>
      <c r="D30" s="82">
        <v>0.5</v>
      </c>
      <c r="E30" s="31">
        <v>6773</v>
      </c>
      <c r="F30" s="23"/>
      <c r="G30" s="23">
        <f>E30*D30</f>
        <v>3386.5</v>
      </c>
      <c r="H30" s="73" t="s">
        <v>103</v>
      </c>
      <c r="I30" s="24"/>
    </row>
    <row r="31" spans="1:9" x14ac:dyDescent="0.25">
      <c r="B31" s="20">
        <v>16</v>
      </c>
      <c r="C31" s="22" t="s">
        <v>84</v>
      </c>
      <c r="D31" s="31">
        <v>1</v>
      </c>
      <c r="E31" s="31">
        <v>5527</v>
      </c>
      <c r="F31" s="23"/>
      <c r="G31" s="23">
        <f t="shared" ref="G31:G40" si="2">D31*E31</f>
        <v>5527</v>
      </c>
      <c r="H31" s="73" t="s">
        <v>105</v>
      </c>
      <c r="I31" s="24"/>
    </row>
    <row r="32" spans="1:9" x14ac:dyDescent="0.25">
      <c r="B32" s="20">
        <v>17</v>
      </c>
      <c r="C32" s="22" t="s">
        <v>187</v>
      </c>
      <c r="D32" s="82">
        <v>0.5</v>
      </c>
      <c r="E32" s="67">
        <v>5815</v>
      </c>
      <c r="F32" s="23"/>
      <c r="G32" s="23">
        <f t="shared" si="2"/>
        <v>2907.5</v>
      </c>
      <c r="H32" s="73" t="s">
        <v>186</v>
      </c>
      <c r="I32" s="24"/>
    </row>
    <row r="33" spans="1:9" x14ac:dyDescent="0.25">
      <c r="B33" s="20">
        <v>18</v>
      </c>
      <c r="C33" s="22" t="s">
        <v>118</v>
      </c>
      <c r="D33" s="31">
        <v>2</v>
      </c>
      <c r="E33" s="67">
        <v>3195</v>
      </c>
      <c r="F33" s="23"/>
      <c r="G33" s="23">
        <f>E33*D33</f>
        <v>6390</v>
      </c>
      <c r="H33" s="73" t="s">
        <v>98</v>
      </c>
      <c r="I33" s="24"/>
    </row>
    <row r="34" spans="1:9" x14ac:dyDescent="0.25">
      <c r="B34" s="20">
        <v>19</v>
      </c>
      <c r="C34" s="22" t="s">
        <v>185</v>
      </c>
      <c r="D34" s="31">
        <v>1</v>
      </c>
      <c r="E34" s="31">
        <v>3195</v>
      </c>
      <c r="F34" s="23"/>
      <c r="G34" s="23">
        <f t="shared" si="2"/>
        <v>3195</v>
      </c>
      <c r="H34" s="73" t="s">
        <v>98</v>
      </c>
      <c r="I34" s="24"/>
    </row>
    <row r="35" spans="1:9" x14ac:dyDescent="0.25">
      <c r="B35" s="20">
        <v>20</v>
      </c>
      <c r="C35" s="22" t="s">
        <v>86</v>
      </c>
      <c r="D35" s="31">
        <v>3</v>
      </c>
      <c r="E35" s="31">
        <v>3195</v>
      </c>
      <c r="F35" s="23"/>
      <c r="G35" s="23">
        <f t="shared" si="2"/>
        <v>9585</v>
      </c>
      <c r="H35" s="73" t="s">
        <v>98</v>
      </c>
      <c r="I35" s="24"/>
    </row>
    <row r="36" spans="1:9" x14ac:dyDescent="0.25">
      <c r="B36" s="20">
        <v>21</v>
      </c>
      <c r="C36" s="22" t="s">
        <v>200</v>
      </c>
      <c r="D36" s="31">
        <v>4</v>
      </c>
      <c r="E36" s="31">
        <v>4345</v>
      </c>
      <c r="F36" s="23"/>
      <c r="G36" s="23">
        <f t="shared" si="2"/>
        <v>17380</v>
      </c>
      <c r="H36" s="73" t="s">
        <v>104</v>
      </c>
      <c r="I36" s="24"/>
    </row>
    <row r="37" spans="1:9" x14ac:dyDescent="0.25">
      <c r="B37" s="20">
        <v>22</v>
      </c>
      <c r="C37" s="22" t="s">
        <v>88</v>
      </c>
      <c r="D37" s="31">
        <v>1</v>
      </c>
      <c r="E37" s="31">
        <v>4633</v>
      </c>
      <c r="F37" s="23"/>
      <c r="G37" s="23">
        <f t="shared" si="2"/>
        <v>4633</v>
      </c>
      <c r="H37" s="73" t="s">
        <v>109</v>
      </c>
      <c r="I37" s="24"/>
    </row>
    <row r="38" spans="1:9" ht="31.5" x14ac:dyDescent="0.25">
      <c r="B38" s="20">
        <v>23</v>
      </c>
      <c r="C38" s="22" t="s">
        <v>110</v>
      </c>
      <c r="D38" s="82">
        <v>0.5</v>
      </c>
      <c r="E38" s="31">
        <v>4345</v>
      </c>
      <c r="F38" s="23"/>
      <c r="G38" s="23">
        <f t="shared" si="2"/>
        <v>2172.5</v>
      </c>
      <c r="H38" s="73" t="s">
        <v>104</v>
      </c>
      <c r="I38" s="24"/>
    </row>
    <row r="39" spans="1:9" x14ac:dyDescent="0.25">
      <c r="B39" s="20">
        <v>24</v>
      </c>
      <c r="C39" s="22" t="s">
        <v>190</v>
      </c>
      <c r="D39" s="82">
        <v>0.5</v>
      </c>
      <c r="E39" s="31">
        <v>3195</v>
      </c>
      <c r="F39" s="23"/>
      <c r="G39" s="23">
        <f t="shared" si="2"/>
        <v>1597.5</v>
      </c>
      <c r="H39" s="73" t="s">
        <v>98</v>
      </c>
      <c r="I39" s="24"/>
    </row>
    <row r="40" spans="1:9" x14ac:dyDescent="0.25">
      <c r="B40" s="20">
        <v>25</v>
      </c>
      <c r="C40" s="22" t="s">
        <v>114</v>
      </c>
      <c r="D40" s="82">
        <v>0.5</v>
      </c>
      <c r="E40" s="31">
        <v>4345</v>
      </c>
      <c r="F40" s="23"/>
      <c r="G40" s="23">
        <f t="shared" si="2"/>
        <v>2172.5</v>
      </c>
      <c r="H40" s="73" t="s">
        <v>108</v>
      </c>
      <c r="I40" s="24"/>
    </row>
    <row r="41" spans="1:9" s="43" customFormat="1" x14ac:dyDescent="0.25">
      <c r="B41" s="105" t="s">
        <v>4</v>
      </c>
      <c r="C41" s="106"/>
      <c r="D41" s="36">
        <f>SUM(D14:D40)</f>
        <v>31.62</v>
      </c>
      <c r="E41" s="65">
        <f>SUM(E14:E40)</f>
        <v>148764</v>
      </c>
      <c r="F41" s="36"/>
      <c r="G41" s="36">
        <f>SUM(G14:G40)</f>
        <v>191840.14899999998</v>
      </c>
      <c r="H41" s="74"/>
      <c r="I41" s="38"/>
    </row>
    <row r="42" spans="1:9" s="43" customFormat="1" ht="15.75" customHeight="1" x14ac:dyDescent="0.25">
      <c r="B42" s="53" t="s">
        <v>96</v>
      </c>
      <c r="C42" s="72" t="s">
        <v>198</v>
      </c>
      <c r="D42" s="72"/>
      <c r="E42" s="72"/>
      <c r="F42" s="72"/>
      <c r="G42" s="72"/>
      <c r="H42" s="72"/>
      <c r="I42" s="38"/>
    </row>
    <row r="43" spans="1:9" s="25" customFormat="1" ht="32.25" customHeight="1" x14ac:dyDescent="0.25">
      <c r="B43" s="107" t="s">
        <v>70</v>
      </c>
      <c r="C43" s="107"/>
      <c r="D43" s="107"/>
      <c r="E43" s="102" t="s">
        <v>245</v>
      </c>
      <c r="F43" s="102"/>
      <c r="G43" s="102"/>
      <c r="H43" s="102"/>
    </row>
    <row r="44" spans="1:9" s="25" customFormat="1" ht="31.5" customHeight="1" x14ac:dyDescent="0.25">
      <c r="B44" s="107" t="s">
        <v>6</v>
      </c>
      <c r="C44" s="107"/>
      <c r="D44" s="107"/>
      <c r="E44" s="102" t="s">
        <v>11</v>
      </c>
      <c r="F44" s="102"/>
      <c r="G44" s="102"/>
      <c r="H44" s="102"/>
    </row>
    <row r="45" spans="1:9" s="25" customFormat="1" ht="29.25" customHeight="1" x14ac:dyDescent="0.25">
      <c r="B45" s="107" t="s">
        <v>7</v>
      </c>
      <c r="C45" s="107"/>
      <c r="D45" s="107"/>
      <c r="E45" s="102"/>
      <c r="F45" s="102"/>
      <c r="G45" s="102"/>
      <c r="H45" s="102"/>
    </row>
    <row r="46" spans="1:9" x14ac:dyDescent="0.25">
      <c r="A46" s="25"/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 s="25"/>
      <c r="B47" s="25"/>
      <c r="C47" s="25"/>
      <c r="D47" s="25"/>
      <c r="E47" s="25"/>
      <c r="F47" s="25"/>
      <c r="G47" s="25"/>
      <c r="H47" s="25"/>
      <c r="I47" s="25"/>
    </row>
    <row r="48" spans="1:9" x14ac:dyDescent="0.25">
      <c r="A48" s="25"/>
      <c r="B48" s="25"/>
      <c r="C48" s="25"/>
      <c r="D48" s="25"/>
      <c r="E48" s="25"/>
      <c r="F48" s="25"/>
      <c r="G48" s="25"/>
      <c r="H48" s="25"/>
      <c r="I48" s="25"/>
    </row>
    <row r="49" spans="1:5" x14ac:dyDescent="0.25">
      <c r="A49" s="18"/>
      <c r="B49" s="18"/>
      <c r="C49" s="18"/>
      <c r="D49" s="18"/>
      <c r="E49" s="18"/>
    </row>
    <row r="50" spans="1:5" x14ac:dyDescent="0.25">
      <c r="A50" s="18"/>
      <c r="B50" s="18"/>
      <c r="C50" s="18"/>
      <c r="D50" s="18"/>
      <c r="E50" s="18"/>
    </row>
  </sheetData>
  <mergeCells count="15">
    <mergeCell ref="F2:H2"/>
    <mergeCell ref="F3:H3"/>
    <mergeCell ref="F4:H4"/>
    <mergeCell ref="B45:D45"/>
    <mergeCell ref="E43:H43"/>
    <mergeCell ref="E44:H44"/>
    <mergeCell ref="E45:H45"/>
    <mergeCell ref="B8:H8"/>
    <mergeCell ref="B9:H9"/>
    <mergeCell ref="B11:H11"/>
    <mergeCell ref="B41:C41"/>
    <mergeCell ref="B3:C3"/>
    <mergeCell ref="B43:D43"/>
    <mergeCell ref="B44:D44"/>
    <mergeCell ref="B4:C4"/>
  </mergeCells>
  <pageMargins left="0.25" right="0.25" top="0.75" bottom="0.75" header="0.3" footer="0.3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7.85546875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9" ht="18" customHeight="1" x14ac:dyDescent="0.25">
      <c r="B1" s="96"/>
      <c r="C1" s="96"/>
      <c r="F1" s="16"/>
      <c r="G1" s="16"/>
      <c r="H1" s="16"/>
    </row>
    <row r="2" spans="2:9" ht="16.5" customHeight="1" x14ac:dyDescent="0.25">
      <c r="B2" s="96"/>
      <c r="C2" s="96"/>
      <c r="F2" s="108" t="s">
        <v>261</v>
      </c>
      <c r="G2" s="108"/>
      <c r="H2" s="108"/>
    </row>
    <row r="3" spans="2:9" ht="97.5" customHeight="1" x14ac:dyDescent="0.25">
      <c r="B3" s="110" t="s">
        <v>309</v>
      </c>
      <c r="C3" s="110"/>
      <c r="D3" s="17"/>
      <c r="F3" s="109" t="s">
        <v>278</v>
      </c>
      <c r="G3" s="109"/>
      <c r="H3" s="109"/>
      <c r="I3" s="16"/>
    </row>
    <row r="4" spans="2:9" ht="15.75" customHeight="1" x14ac:dyDescent="0.25">
      <c r="B4" s="108" t="s">
        <v>35</v>
      </c>
      <c r="C4" s="108"/>
      <c r="F4" s="108" t="s">
        <v>240</v>
      </c>
      <c r="G4" s="108"/>
      <c r="H4" s="108"/>
      <c r="I4" s="18"/>
    </row>
    <row r="5" spans="2:9" ht="16.5" customHeight="1" x14ac:dyDescent="0.25">
      <c r="B5" s="14"/>
      <c r="C5" s="96"/>
      <c r="F5" s="18"/>
      <c r="G5" s="18"/>
      <c r="H5" s="18"/>
    </row>
    <row r="6" spans="2:9" ht="15" customHeight="1" x14ac:dyDescent="0.25">
      <c r="B6" s="14"/>
      <c r="C6" s="96"/>
      <c r="F6" s="18"/>
      <c r="G6" s="18"/>
      <c r="H6" s="18"/>
    </row>
    <row r="7" spans="2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2:9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2:9" x14ac:dyDescent="0.25">
      <c r="B9" s="14"/>
    </row>
    <row r="10" spans="2:9" ht="34.5" customHeight="1" x14ac:dyDescent="0.25">
      <c r="B10" s="104" t="s">
        <v>40</v>
      </c>
      <c r="C10" s="104"/>
      <c r="D10" s="104"/>
      <c r="E10" s="104"/>
      <c r="F10" s="104"/>
      <c r="G10" s="104"/>
      <c r="H10" s="104"/>
      <c r="I10" s="16"/>
    </row>
    <row r="12" spans="2:9" s="34" customFormat="1" ht="78.75" x14ac:dyDescent="0.25">
      <c r="B12" s="35" t="s">
        <v>66</v>
      </c>
      <c r="C12" s="35" t="s">
        <v>33</v>
      </c>
      <c r="D12" s="35" t="s">
        <v>34</v>
      </c>
      <c r="E12" s="35" t="s">
        <v>67</v>
      </c>
      <c r="F12" s="35" t="s">
        <v>136</v>
      </c>
      <c r="G12" s="35" t="s">
        <v>131</v>
      </c>
      <c r="H12" s="35" t="s">
        <v>68</v>
      </c>
      <c r="I12" s="40"/>
    </row>
    <row r="13" spans="2:9" x14ac:dyDescent="0.25">
      <c r="B13" s="20">
        <v>1</v>
      </c>
      <c r="C13" s="22" t="s">
        <v>5</v>
      </c>
      <c r="D13" s="31">
        <v>1</v>
      </c>
      <c r="E13" s="31">
        <v>8243</v>
      </c>
      <c r="F13" s="23">
        <f>E13*110%</f>
        <v>9067.3000000000011</v>
      </c>
      <c r="G13" s="23">
        <f>D13*F13</f>
        <v>9067.3000000000011</v>
      </c>
      <c r="H13" s="73" t="s">
        <v>100</v>
      </c>
      <c r="I13" s="24"/>
    </row>
    <row r="14" spans="2:9" x14ac:dyDescent="0.25">
      <c r="B14" s="20">
        <v>2</v>
      </c>
      <c r="C14" s="22" t="s">
        <v>51</v>
      </c>
      <c r="D14" s="31">
        <v>1</v>
      </c>
      <c r="E14" s="31">
        <v>7831</v>
      </c>
      <c r="F14" s="23">
        <f t="shared" ref="F14:F24" si="0">E14*110%</f>
        <v>8614.1</v>
      </c>
      <c r="G14" s="23">
        <f t="shared" ref="G14:G24" si="1">D14*F14</f>
        <v>8614.1</v>
      </c>
      <c r="H14" s="73" t="s">
        <v>215</v>
      </c>
      <c r="I14" s="32"/>
    </row>
    <row r="15" spans="2:9" ht="31.5" x14ac:dyDescent="0.25">
      <c r="B15" s="20">
        <v>3</v>
      </c>
      <c r="C15" s="22" t="s">
        <v>48</v>
      </c>
      <c r="D15" s="82">
        <v>0.5</v>
      </c>
      <c r="E15" s="31">
        <v>7831</v>
      </c>
      <c r="F15" s="23">
        <f t="shared" si="0"/>
        <v>8614.1</v>
      </c>
      <c r="G15" s="23">
        <f t="shared" si="1"/>
        <v>4307.05</v>
      </c>
      <c r="H15" s="73" t="s">
        <v>215</v>
      </c>
      <c r="I15" s="32"/>
    </row>
    <row r="16" spans="2:9" ht="0.75" hidden="1" customHeight="1" x14ac:dyDescent="0.25">
      <c r="B16" s="20">
        <v>4</v>
      </c>
      <c r="C16" s="22" t="s">
        <v>81</v>
      </c>
      <c r="D16" s="82">
        <v>0</v>
      </c>
      <c r="E16" s="31">
        <v>0</v>
      </c>
      <c r="F16" s="23">
        <f t="shared" si="0"/>
        <v>0</v>
      </c>
      <c r="G16" s="23">
        <f t="shared" si="1"/>
        <v>0</v>
      </c>
      <c r="H16" s="73" t="s">
        <v>101</v>
      </c>
      <c r="I16" s="24"/>
    </row>
    <row r="17" spans="2:9" hidden="1" x14ac:dyDescent="0.25">
      <c r="B17" s="20">
        <v>5</v>
      </c>
      <c r="C17" s="22" t="s">
        <v>223</v>
      </c>
      <c r="D17" s="23">
        <v>0</v>
      </c>
      <c r="E17" s="31">
        <v>0</v>
      </c>
      <c r="F17" s="23">
        <f t="shared" si="0"/>
        <v>0</v>
      </c>
      <c r="G17" s="23">
        <f t="shared" si="1"/>
        <v>0</v>
      </c>
      <c r="H17" s="73" t="s">
        <v>102</v>
      </c>
      <c r="I17" s="24"/>
    </row>
    <row r="18" spans="2:9" x14ac:dyDescent="0.25">
      <c r="B18" s="20">
        <v>4</v>
      </c>
      <c r="C18" s="22" t="s">
        <v>180</v>
      </c>
      <c r="D18" s="82">
        <v>3</v>
      </c>
      <c r="E18" s="31">
        <v>7732</v>
      </c>
      <c r="F18" s="23">
        <f t="shared" si="0"/>
        <v>8505.2000000000007</v>
      </c>
      <c r="G18" s="23">
        <f t="shared" si="1"/>
        <v>25515.600000000002</v>
      </c>
      <c r="H18" s="73" t="s">
        <v>102</v>
      </c>
      <c r="I18" s="32"/>
    </row>
    <row r="19" spans="2:9" x14ac:dyDescent="0.25">
      <c r="B19" s="20">
        <v>5</v>
      </c>
      <c r="C19" s="22" t="s">
        <v>87</v>
      </c>
      <c r="D19" s="82">
        <v>0.5</v>
      </c>
      <c r="E19" s="31">
        <v>6773</v>
      </c>
      <c r="F19" s="23">
        <f t="shared" si="0"/>
        <v>7450.3</v>
      </c>
      <c r="G19" s="23">
        <f t="shared" si="1"/>
        <v>3725.15</v>
      </c>
      <c r="H19" s="73" t="s">
        <v>101</v>
      </c>
      <c r="I19" s="24"/>
    </row>
    <row r="20" spans="2:9" x14ac:dyDescent="0.25">
      <c r="B20" s="20">
        <v>6</v>
      </c>
      <c r="C20" s="22" t="s">
        <v>2</v>
      </c>
      <c r="D20" s="82">
        <v>0.5</v>
      </c>
      <c r="E20" s="31">
        <v>7732</v>
      </c>
      <c r="F20" s="23">
        <f t="shared" si="0"/>
        <v>8505.2000000000007</v>
      </c>
      <c r="G20" s="23">
        <f t="shared" si="1"/>
        <v>4252.6000000000004</v>
      </c>
      <c r="H20" s="73" t="s">
        <v>102</v>
      </c>
      <c r="I20" s="24"/>
    </row>
    <row r="21" spans="2:9" x14ac:dyDescent="0.25">
      <c r="B21" s="20">
        <v>7</v>
      </c>
      <c r="C21" s="22" t="s">
        <v>192</v>
      </c>
      <c r="D21" s="82">
        <v>0.5</v>
      </c>
      <c r="E21" s="31">
        <v>6773</v>
      </c>
      <c r="F21" s="23">
        <f t="shared" si="0"/>
        <v>7450.3</v>
      </c>
      <c r="G21" s="23">
        <f t="shared" si="1"/>
        <v>3725.15</v>
      </c>
      <c r="H21" s="73" t="s">
        <v>128</v>
      </c>
      <c r="I21" s="24"/>
    </row>
    <row r="22" spans="2:9" x14ac:dyDescent="0.25">
      <c r="B22" s="20">
        <v>8</v>
      </c>
      <c r="C22" s="22" t="s">
        <v>97</v>
      </c>
      <c r="D22" s="31">
        <v>1</v>
      </c>
      <c r="E22" s="31">
        <v>7732</v>
      </c>
      <c r="F22" s="23">
        <f t="shared" si="0"/>
        <v>8505.2000000000007</v>
      </c>
      <c r="G22" s="23">
        <f t="shared" si="1"/>
        <v>8505.2000000000007</v>
      </c>
      <c r="H22" s="73" t="s">
        <v>102</v>
      </c>
      <c r="I22" s="24"/>
    </row>
    <row r="23" spans="2:9" x14ac:dyDescent="0.25">
      <c r="B23" s="20">
        <v>9</v>
      </c>
      <c r="C23" s="22" t="s">
        <v>223</v>
      </c>
      <c r="D23" s="82">
        <v>0.5</v>
      </c>
      <c r="E23" s="31">
        <v>7732</v>
      </c>
      <c r="F23" s="23">
        <f t="shared" si="0"/>
        <v>8505.2000000000007</v>
      </c>
      <c r="G23" s="23">
        <f t="shared" si="1"/>
        <v>4252.6000000000004</v>
      </c>
      <c r="H23" s="73" t="s">
        <v>102</v>
      </c>
      <c r="I23" s="24"/>
    </row>
    <row r="24" spans="2:9" x14ac:dyDescent="0.25">
      <c r="B24" s="20">
        <v>10</v>
      </c>
      <c r="C24" s="22" t="s">
        <v>81</v>
      </c>
      <c r="D24" s="23">
        <v>0.33</v>
      </c>
      <c r="E24" s="31">
        <v>6773</v>
      </c>
      <c r="F24" s="23">
        <f t="shared" si="0"/>
        <v>7450.3</v>
      </c>
      <c r="G24" s="23">
        <f t="shared" si="1"/>
        <v>2458.5990000000002</v>
      </c>
      <c r="H24" s="73" t="s">
        <v>103</v>
      </c>
      <c r="I24" s="24"/>
    </row>
    <row r="25" spans="2:9" x14ac:dyDescent="0.25">
      <c r="B25" s="20">
        <v>11</v>
      </c>
      <c r="C25" s="22" t="s">
        <v>111</v>
      </c>
      <c r="D25" s="82">
        <v>0.5</v>
      </c>
      <c r="E25" s="31">
        <v>6773</v>
      </c>
      <c r="F25" s="23"/>
      <c r="G25" s="23">
        <f>D25*E25</f>
        <v>3386.5</v>
      </c>
      <c r="H25" s="73" t="s">
        <v>103</v>
      </c>
      <c r="I25" s="24"/>
    </row>
    <row r="26" spans="2:9" ht="31.5" x14ac:dyDescent="0.25">
      <c r="B26" s="20">
        <v>12</v>
      </c>
      <c r="C26" s="22" t="s">
        <v>110</v>
      </c>
      <c r="D26" s="31">
        <v>1</v>
      </c>
      <c r="E26" s="31">
        <v>4345</v>
      </c>
      <c r="F26" s="23"/>
      <c r="G26" s="23">
        <f t="shared" ref="G26:G38" si="2">D26*E26</f>
        <v>4345</v>
      </c>
      <c r="H26" s="73" t="s">
        <v>104</v>
      </c>
      <c r="I26" s="24"/>
    </row>
    <row r="27" spans="2:9" x14ac:dyDescent="0.25">
      <c r="B27" s="20">
        <v>13</v>
      </c>
      <c r="C27" s="22" t="s">
        <v>84</v>
      </c>
      <c r="D27" s="82">
        <v>1.5</v>
      </c>
      <c r="E27" s="31">
        <v>5527</v>
      </c>
      <c r="F27" s="23"/>
      <c r="G27" s="23">
        <f t="shared" si="2"/>
        <v>8290.5</v>
      </c>
      <c r="H27" s="73" t="s">
        <v>105</v>
      </c>
      <c r="I27" s="24"/>
    </row>
    <row r="28" spans="2:9" x14ac:dyDescent="0.25">
      <c r="B28" s="20">
        <v>14</v>
      </c>
      <c r="C28" s="22" t="s">
        <v>85</v>
      </c>
      <c r="D28" s="31">
        <v>2</v>
      </c>
      <c r="E28" s="31">
        <v>4633</v>
      </c>
      <c r="F28" s="23"/>
      <c r="G28" s="23">
        <f t="shared" si="2"/>
        <v>9266</v>
      </c>
      <c r="H28" s="73" t="s">
        <v>106</v>
      </c>
      <c r="I28" s="24"/>
    </row>
    <row r="29" spans="2:9" x14ac:dyDescent="0.25">
      <c r="B29" s="20">
        <v>15</v>
      </c>
      <c r="C29" s="22" t="s">
        <v>0</v>
      </c>
      <c r="D29" s="82">
        <v>1.5</v>
      </c>
      <c r="E29" s="67">
        <v>3195</v>
      </c>
      <c r="F29" s="23"/>
      <c r="G29" s="23">
        <f t="shared" si="2"/>
        <v>4792.5</v>
      </c>
      <c r="H29" s="73" t="s">
        <v>98</v>
      </c>
      <c r="I29" s="24"/>
    </row>
    <row r="30" spans="2:9" x14ac:dyDescent="0.25">
      <c r="B30" s="20">
        <v>16</v>
      </c>
      <c r="C30" s="22" t="s">
        <v>118</v>
      </c>
      <c r="D30" s="31">
        <v>2</v>
      </c>
      <c r="E30" s="67">
        <v>3195</v>
      </c>
      <c r="F30" s="23"/>
      <c r="G30" s="23">
        <f t="shared" si="2"/>
        <v>6390</v>
      </c>
      <c r="H30" s="73" t="s">
        <v>98</v>
      </c>
      <c r="I30" s="24"/>
    </row>
    <row r="31" spans="2:9" x14ac:dyDescent="0.25">
      <c r="B31" s="20">
        <v>17</v>
      </c>
      <c r="C31" s="22" t="s">
        <v>265</v>
      </c>
      <c r="D31" s="31">
        <v>1</v>
      </c>
      <c r="E31" s="31">
        <v>3195</v>
      </c>
      <c r="F31" s="23"/>
      <c r="G31" s="23">
        <f t="shared" si="2"/>
        <v>3195</v>
      </c>
      <c r="H31" s="73" t="s">
        <v>98</v>
      </c>
      <c r="I31" s="24"/>
    </row>
    <row r="32" spans="2:9" x14ac:dyDescent="0.25">
      <c r="B32" s="20">
        <v>18</v>
      </c>
      <c r="C32" s="22" t="s">
        <v>86</v>
      </c>
      <c r="D32" s="31">
        <v>2</v>
      </c>
      <c r="E32" s="31">
        <v>3195</v>
      </c>
      <c r="F32" s="23"/>
      <c r="G32" s="23">
        <f t="shared" si="2"/>
        <v>6390</v>
      </c>
      <c r="H32" s="73" t="s">
        <v>98</v>
      </c>
      <c r="I32" s="24"/>
    </row>
    <row r="33" spans="1:9" x14ac:dyDescent="0.25">
      <c r="B33" s="20">
        <v>19</v>
      </c>
      <c r="C33" s="22" t="s">
        <v>82</v>
      </c>
      <c r="D33" s="31">
        <v>1</v>
      </c>
      <c r="E33" s="31">
        <v>5240</v>
      </c>
      <c r="F33" s="23"/>
      <c r="G33" s="23">
        <f>D33*E33</f>
        <v>5240</v>
      </c>
      <c r="H33" s="73" t="s">
        <v>107</v>
      </c>
      <c r="I33" s="24"/>
    </row>
    <row r="34" spans="1:9" x14ac:dyDescent="0.25">
      <c r="B34" s="20">
        <v>20</v>
      </c>
      <c r="C34" s="22" t="s">
        <v>8</v>
      </c>
      <c r="D34" s="23">
        <v>0.25</v>
      </c>
      <c r="E34" s="31">
        <v>4345</v>
      </c>
      <c r="F34" s="23"/>
      <c r="G34" s="23">
        <f>D34*E34</f>
        <v>1086.25</v>
      </c>
      <c r="H34" s="73" t="s">
        <v>108</v>
      </c>
      <c r="I34" s="24"/>
    </row>
    <row r="35" spans="1:9" ht="19.5" customHeight="1" x14ac:dyDescent="0.25">
      <c r="B35" s="20">
        <v>21</v>
      </c>
      <c r="C35" s="22" t="s">
        <v>1</v>
      </c>
      <c r="D35" s="82">
        <v>0.5</v>
      </c>
      <c r="E35" s="31">
        <v>3195</v>
      </c>
      <c r="F35" s="23"/>
      <c r="G35" s="23">
        <f>D35*E35</f>
        <v>1597.5</v>
      </c>
      <c r="H35" s="73" t="s">
        <v>98</v>
      </c>
      <c r="I35" s="24"/>
    </row>
    <row r="36" spans="1:9" s="43" customFormat="1" x14ac:dyDescent="0.25">
      <c r="B36" s="20">
        <v>22</v>
      </c>
      <c r="C36" s="22" t="s">
        <v>274</v>
      </c>
      <c r="D36" s="82">
        <v>0.5</v>
      </c>
      <c r="E36" s="31">
        <v>3195</v>
      </c>
      <c r="F36" s="23"/>
      <c r="G36" s="23">
        <f>D36*E36</f>
        <v>1597.5</v>
      </c>
      <c r="H36" s="73" t="s">
        <v>98</v>
      </c>
      <c r="I36" s="38"/>
    </row>
    <row r="37" spans="1:9" s="43" customFormat="1" ht="15.75" customHeight="1" x14ac:dyDescent="0.25">
      <c r="B37" s="20">
        <v>23</v>
      </c>
      <c r="C37" s="22" t="s">
        <v>120</v>
      </c>
      <c r="D37" s="31">
        <v>2</v>
      </c>
      <c r="E37" s="31">
        <v>4633</v>
      </c>
      <c r="F37" s="23"/>
      <c r="G37" s="23">
        <f t="shared" si="2"/>
        <v>9266</v>
      </c>
      <c r="H37" s="73" t="s">
        <v>109</v>
      </c>
      <c r="I37" s="38"/>
    </row>
    <row r="38" spans="1:9" s="97" customFormat="1" ht="23.25" customHeight="1" x14ac:dyDescent="0.25">
      <c r="B38" s="20">
        <v>24</v>
      </c>
      <c r="C38" s="22" t="s">
        <v>127</v>
      </c>
      <c r="D38" s="31">
        <v>8</v>
      </c>
      <c r="E38" s="31">
        <v>4345</v>
      </c>
      <c r="F38" s="23"/>
      <c r="G38" s="23">
        <f t="shared" si="2"/>
        <v>34760</v>
      </c>
      <c r="H38" s="73" t="s">
        <v>104</v>
      </c>
    </row>
    <row r="39" spans="1:9" s="97" customFormat="1" ht="30.75" customHeight="1" x14ac:dyDescent="0.25">
      <c r="B39" s="105" t="s">
        <v>4</v>
      </c>
      <c r="C39" s="106"/>
      <c r="D39" s="36">
        <f>SUM(D13:D38)</f>
        <v>32.58</v>
      </c>
      <c r="E39" s="65">
        <f>SUM(E13:E38)</f>
        <v>134163</v>
      </c>
      <c r="F39" s="36"/>
      <c r="G39" s="36">
        <f>SUM(G13:G38)</f>
        <v>174026.09900000002</v>
      </c>
      <c r="H39" s="37"/>
    </row>
    <row r="40" spans="1:9" s="97" customFormat="1" ht="27" customHeight="1" x14ac:dyDescent="0.25">
      <c r="B40" s="53" t="s">
        <v>96</v>
      </c>
      <c r="C40" s="72" t="s">
        <v>198</v>
      </c>
      <c r="D40" s="72"/>
      <c r="E40" s="72"/>
      <c r="F40" s="72"/>
      <c r="G40" s="72"/>
      <c r="H40" s="72"/>
    </row>
    <row r="41" spans="1:9" x14ac:dyDescent="0.25">
      <c r="A41" s="97"/>
      <c r="B41" s="107" t="s">
        <v>5</v>
      </c>
      <c r="C41" s="107"/>
      <c r="D41" s="107"/>
      <c r="E41" s="102" t="s">
        <v>99</v>
      </c>
      <c r="F41" s="102"/>
      <c r="G41" s="102"/>
      <c r="H41" s="102"/>
      <c r="I41" s="97"/>
    </row>
    <row r="42" spans="1:9" x14ac:dyDescent="0.25">
      <c r="A42" s="97"/>
      <c r="B42" s="107" t="s">
        <v>6</v>
      </c>
      <c r="C42" s="107"/>
      <c r="D42" s="107"/>
      <c r="E42" s="102" t="s">
        <v>11</v>
      </c>
      <c r="F42" s="102"/>
      <c r="G42" s="102"/>
      <c r="H42" s="102"/>
      <c r="I42" s="97"/>
    </row>
    <row r="43" spans="1:9" x14ac:dyDescent="0.25">
      <c r="A43" s="97"/>
      <c r="B43" s="107" t="s">
        <v>7</v>
      </c>
      <c r="C43" s="107"/>
      <c r="D43" s="107"/>
      <c r="E43" s="102"/>
      <c r="F43" s="102"/>
      <c r="G43" s="102"/>
      <c r="H43" s="102"/>
      <c r="I43" s="97"/>
    </row>
    <row r="44" spans="1:9" x14ac:dyDescent="0.25">
      <c r="A44" s="18"/>
      <c r="B44" s="97"/>
      <c r="C44" s="97"/>
      <c r="D44" s="97"/>
      <c r="E44" s="97"/>
      <c r="F44" s="97"/>
      <c r="G44" s="97"/>
      <c r="H44" s="97"/>
    </row>
    <row r="45" spans="1:9" x14ac:dyDescent="0.25">
      <c r="A45" s="18"/>
      <c r="B45" s="97"/>
      <c r="C45" s="97"/>
      <c r="D45" s="97"/>
      <c r="E45" s="97"/>
      <c r="F45" s="97"/>
      <c r="G45" s="97"/>
      <c r="H45" s="97"/>
    </row>
    <row r="46" spans="1:9" x14ac:dyDescent="0.25">
      <c r="B46" s="97"/>
      <c r="C46" s="97"/>
      <c r="D46" s="97"/>
      <c r="E46" s="97"/>
      <c r="F46" s="97"/>
      <c r="G46" s="97"/>
      <c r="H46" s="97"/>
    </row>
    <row r="47" spans="1:9" x14ac:dyDescent="0.25">
      <c r="B47" s="18"/>
      <c r="C47" s="18"/>
      <c r="D47" s="18"/>
      <c r="E47" s="18"/>
    </row>
    <row r="48" spans="1:9" x14ac:dyDescent="0.25">
      <c r="B48" s="18"/>
      <c r="C48" s="18"/>
      <c r="D48" s="18"/>
      <c r="E48" s="18"/>
    </row>
  </sheetData>
  <mergeCells count="15">
    <mergeCell ref="B7:H7"/>
    <mergeCell ref="F2:H2"/>
    <mergeCell ref="B3:C3"/>
    <mergeCell ref="F3:H3"/>
    <mergeCell ref="B4:C4"/>
    <mergeCell ref="F4:H4"/>
    <mergeCell ref="B43:D43"/>
    <mergeCell ref="E43:H43"/>
    <mergeCell ref="B8:H8"/>
    <mergeCell ref="B10:H10"/>
    <mergeCell ref="B39:C39"/>
    <mergeCell ref="B41:D41"/>
    <mergeCell ref="E41:H41"/>
    <mergeCell ref="B42:D42"/>
    <mergeCell ref="E42:H42"/>
  </mergeCells>
  <pageMargins left="0.25" right="0.25" top="0.75" bottom="0.75" header="0.3" footer="0.3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selection activeCell="B3" sqref="B3:C3"/>
    </sheetView>
  </sheetViews>
  <sheetFormatPr defaultRowHeight="15.75" x14ac:dyDescent="0.25"/>
  <cols>
    <col min="1" max="1" width="4.42578125" style="2" customWidth="1"/>
    <col min="2" max="2" width="7" style="4" customWidth="1"/>
    <col min="3" max="3" width="44.7109375" style="2" customWidth="1"/>
    <col min="4" max="5" width="13.7109375" style="2" customWidth="1"/>
    <col min="6" max="6" width="15.28515625" style="2" customWidth="1"/>
    <col min="7" max="8" width="13.7109375" style="2" customWidth="1"/>
    <col min="9" max="9" width="10.28515625" style="2" customWidth="1"/>
    <col min="10" max="16384" width="9.140625" style="2"/>
  </cols>
  <sheetData>
    <row r="1" spans="2:9" ht="17.25" customHeight="1" x14ac:dyDescent="0.25">
      <c r="B1" s="12"/>
      <c r="C1" s="12"/>
      <c r="F1" s="5"/>
      <c r="G1" s="5"/>
      <c r="H1" s="5"/>
    </row>
    <row r="2" spans="2:9" x14ac:dyDescent="0.25">
      <c r="B2" s="12"/>
      <c r="C2" s="12"/>
      <c r="E2" s="13"/>
      <c r="F2" s="114" t="s">
        <v>56</v>
      </c>
      <c r="G2" s="114"/>
      <c r="H2" s="114"/>
      <c r="I2" s="3"/>
    </row>
    <row r="3" spans="2:9" ht="74.25" customHeight="1" x14ac:dyDescent="0.25">
      <c r="B3" s="110" t="s">
        <v>310</v>
      </c>
      <c r="C3" s="110"/>
      <c r="D3" s="8"/>
      <c r="E3" s="115" t="s">
        <v>286</v>
      </c>
      <c r="F3" s="115"/>
      <c r="G3" s="115"/>
      <c r="H3" s="115"/>
      <c r="I3" s="5"/>
    </row>
    <row r="4" spans="2:9" ht="19.5" customHeight="1" x14ac:dyDescent="0.25">
      <c r="B4" s="114" t="s">
        <v>35</v>
      </c>
      <c r="C4" s="114"/>
      <c r="E4" s="13"/>
      <c r="F4" s="114" t="s">
        <v>240</v>
      </c>
      <c r="G4" s="114"/>
      <c r="H4" s="114"/>
      <c r="I4" s="13"/>
    </row>
    <row r="5" spans="2:9" ht="15" customHeight="1" x14ac:dyDescent="0.25">
      <c r="B5" s="2"/>
      <c r="C5" s="12"/>
      <c r="F5" s="3"/>
      <c r="G5" s="3"/>
      <c r="H5" s="3"/>
    </row>
    <row r="6" spans="2:9" ht="14.25" customHeight="1" x14ac:dyDescent="0.25">
      <c r="B6" s="2"/>
      <c r="C6" s="12"/>
      <c r="F6" s="3"/>
      <c r="G6" s="3"/>
      <c r="H6" s="3"/>
    </row>
    <row r="7" spans="2:9" ht="20.25" customHeight="1" x14ac:dyDescent="0.25">
      <c r="B7" s="120" t="s">
        <v>30</v>
      </c>
      <c r="C7" s="120"/>
      <c r="D7" s="120"/>
      <c r="E7" s="120"/>
      <c r="F7" s="120"/>
      <c r="G7" s="120"/>
      <c r="H7" s="120"/>
      <c r="I7" s="3"/>
    </row>
    <row r="8" spans="2:9" x14ac:dyDescent="0.25">
      <c r="B8" s="120" t="s">
        <v>276</v>
      </c>
      <c r="C8" s="120"/>
      <c r="D8" s="120"/>
      <c r="E8" s="120"/>
      <c r="F8" s="120"/>
      <c r="G8" s="120"/>
      <c r="H8" s="120"/>
      <c r="I8" s="3"/>
    </row>
    <row r="9" spans="2:9" x14ac:dyDescent="0.25">
      <c r="B9" s="2"/>
    </row>
    <row r="10" spans="2:9" ht="15.75" customHeight="1" x14ac:dyDescent="0.25">
      <c r="B10" s="119" t="s">
        <v>237</v>
      </c>
      <c r="C10" s="119"/>
      <c r="D10" s="119"/>
      <c r="E10" s="119"/>
      <c r="F10" s="119"/>
      <c r="G10" s="119"/>
      <c r="H10" s="119"/>
      <c r="I10" s="5"/>
    </row>
    <row r="11" spans="2:9" ht="15.75" customHeight="1" x14ac:dyDescent="0.25">
      <c r="B11" s="119" t="s">
        <v>238</v>
      </c>
      <c r="C11" s="119"/>
      <c r="D11" s="119"/>
      <c r="E11" s="119"/>
      <c r="F11" s="119"/>
      <c r="G11" s="119"/>
      <c r="H11" s="119"/>
      <c r="I11" s="5"/>
    </row>
    <row r="12" spans="2:9" ht="18" customHeight="1" x14ac:dyDescent="0.25"/>
    <row r="13" spans="2:9" s="10" customFormat="1" ht="78.75" x14ac:dyDescent="0.25">
      <c r="B13" s="9" t="s">
        <v>66</v>
      </c>
      <c r="C13" s="9" t="s">
        <v>33</v>
      </c>
      <c r="D13" s="9" t="s">
        <v>34</v>
      </c>
      <c r="E13" s="9" t="s">
        <v>67</v>
      </c>
      <c r="F13" s="9" t="s">
        <v>136</v>
      </c>
      <c r="G13" s="9" t="s">
        <v>131</v>
      </c>
      <c r="H13" s="9" t="s">
        <v>68</v>
      </c>
      <c r="I13" s="44"/>
    </row>
    <row r="14" spans="2:9" x14ac:dyDescent="0.25">
      <c r="B14" s="6">
        <v>1</v>
      </c>
      <c r="C14" s="7" t="s">
        <v>5</v>
      </c>
      <c r="D14" s="77">
        <v>1</v>
      </c>
      <c r="E14" s="77">
        <v>8243</v>
      </c>
      <c r="F14" s="92">
        <f>E14*110%</f>
        <v>9067.3000000000011</v>
      </c>
      <c r="G14" s="92">
        <f>D14*F14</f>
        <v>9067.3000000000011</v>
      </c>
      <c r="H14" s="79" t="s">
        <v>100</v>
      </c>
      <c r="I14" s="1"/>
    </row>
    <row r="15" spans="2:9" ht="33" customHeight="1" x14ac:dyDescent="0.25">
      <c r="B15" s="6">
        <v>2</v>
      </c>
      <c r="C15" s="7" t="s">
        <v>180</v>
      </c>
      <c r="D15" s="92">
        <v>1.87</v>
      </c>
      <c r="E15" s="77">
        <v>7732</v>
      </c>
      <c r="F15" s="92">
        <f>E15*110%</f>
        <v>8505.2000000000007</v>
      </c>
      <c r="G15" s="92">
        <f>D15*F15</f>
        <v>15904.724000000002</v>
      </c>
      <c r="H15" s="79" t="s">
        <v>102</v>
      </c>
      <c r="I15" s="1"/>
    </row>
    <row r="16" spans="2:9" ht="15.75" customHeight="1" x14ac:dyDescent="0.25">
      <c r="B16" s="6">
        <v>3</v>
      </c>
      <c r="C16" s="7" t="s">
        <v>129</v>
      </c>
      <c r="D16" s="77">
        <v>1</v>
      </c>
      <c r="E16" s="77">
        <v>6773</v>
      </c>
      <c r="F16" s="92">
        <f>E16*110%</f>
        <v>7450.3</v>
      </c>
      <c r="G16" s="92">
        <f>D16*F16</f>
        <v>7450.3</v>
      </c>
      <c r="H16" s="79" t="s">
        <v>128</v>
      </c>
      <c r="I16" s="1"/>
    </row>
    <row r="17" spans="2:9" x14ac:dyDescent="0.25">
      <c r="B17" s="6">
        <v>4</v>
      </c>
      <c r="C17" s="7" t="s">
        <v>82</v>
      </c>
      <c r="D17" s="84">
        <v>0.5</v>
      </c>
      <c r="E17" s="77">
        <v>5240</v>
      </c>
      <c r="F17" s="92"/>
      <c r="G17" s="92">
        <f t="shared" ref="G17:G22" si="0">D17*E17</f>
        <v>2620</v>
      </c>
      <c r="H17" s="79" t="s">
        <v>107</v>
      </c>
      <c r="I17" s="1"/>
    </row>
    <row r="18" spans="2:9" ht="18.75" customHeight="1" x14ac:dyDescent="0.25">
      <c r="B18" s="6">
        <v>5</v>
      </c>
      <c r="C18" s="7" t="s">
        <v>125</v>
      </c>
      <c r="D18" s="77">
        <v>1</v>
      </c>
      <c r="E18" s="77">
        <v>4633</v>
      </c>
      <c r="F18" s="92"/>
      <c r="G18" s="92">
        <f t="shared" si="0"/>
        <v>4633</v>
      </c>
      <c r="H18" s="79" t="s">
        <v>106</v>
      </c>
      <c r="I18" s="1"/>
    </row>
    <row r="19" spans="2:9" x14ac:dyDescent="0.25">
      <c r="B19" s="6">
        <v>6</v>
      </c>
      <c r="C19" s="7" t="s">
        <v>118</v>
      </c>
      <c r="D19" s="84">
        <v>1.5</v>
      </c>
      <c r="E19" s="77">
        <v>3195</v>
      </c>
      <c r="F19" s="92"/>
      <c r="G19" s="92">
        <f t="shared" si="0"/>
        <v>4792.5</v>
      </c>
      <c r="H19" s="79" t="s">
        <v>98</v>
      </c>
      <c r="I19" s="1"/>
    </row>
    <row r="20" spans="2:9" x14ac:dyDescent="0.25">
      <c r="B20" s="6">
        <v>7</v>
      </c>
      <c r="C20" s="7" t="s">
        <v>86</v>
      </c>
      <c r="D20" s="77">
        <v>1</v>
      </c>
      <c r="E20" s="77">
        <v>3195</v>
      </c>
      <c r="F20" s="92"/>
      <c r="G20" s="92">
        <f t="shared" si="0"/>
        <v>3195</v>
      </c>
      <c r="H20" s="79" t="s">
        <v>98</v>
      </c>
      <c r="I20" s="1"/>
    </row>
    <row r="21" spans="2:9" x14ac:dyDescent="0.25">
      <c r="B21" s="6">
        <v>8</v>
      </c>
      <c r="C21" s="7" t="s">
        <v>123</v>
      </c>
      <c r="D21" s="77">
        <v>2</v>
      </c>
      <c r="E21" s="77">
        <v>4345</v>
      </c>
      <c r="F21" s="92"/>
      <c r="G21" s="92">
        <f t="shared" si="0"/>
        <v>8690</v>
      </c>
      <c r="H21" s="79" t="s">
        <v>104</v>
      </c>
      <c r="I21" s="1"/>
    </row>
    <row r="22" spans="2:9" x14ac:dyDescent="0.25">
      <c r="B22" s="6">
        <v>9</v>
      </c>
      <c r="C22" s="7" t="s">
        <v>130</v>
      </c>
      <c r="D22" s="77">
        <v>1</v>
      </c>
      <c r="E22" s="77">
        <v>4633</v>
      </c>
      <c r="F22" s="92"/>
      <c r="G22" s="92">
        <f t="shared" si="0"/>
        <v>4633</v>
      </c>
      <c r="H22" s="79" t="s">
        <v>109</v>
      </c>
      <c r="I22" s="1"/>
    </row>
    <row r="23" spans="2:9" x14ac:dyDescent="0.25">
      <c r="B23" s="116" t="s">
        <v>4</v>
      </c>
      <c r="C23" s="117"/>
      <c r="D23" s="93">
        <f>SUM(D14:D22)</f>
        <v>10.870000000000001</v>
      </c>
      <c r="E23" s="78">
        <f>SUM(E14:E22)</f>
        <v>47989</v>
      </c>
      <c r="F23" s="93"/>
      <c r="G23" s="93">
        <f>SUM(G14:G22)</f>
        <v>60985.824000000008</v>
      </c>
      <c r="H23" s="80"/>
      <c r="I23" s="1"/>
    </row>
    <row r="24" spans="2:9" s="10" customFormat="1" x14ac:dyDescent="0.25">
      <c r="B24" s="118"/>
      <c r="C24" s="118"/>
      <c r="D24" s="118"/>
      <c r="E24" s="118"/>
      <c r="F24" s="118"/>
      <c r="G24" s="118"/>
      <c r="H24" s="118"/>
      <c r="I24" s="39"/>
    </row>
    <row r="25" spans="2:9" ht="15.75" customHeight="1" x14ac:dyDescent="0.25">
      <c r="C25" s="21" t="s">
        <v>201</v>
      </c>
      <c r="D25" s="40"/>
      <c r="E25" s="40"/>
      <c r="F25" s="40"/>
      <c r="G25" s="40"/>
      <c r="H25" s="40"/>
      <c r="I25" s="1"/>
    </row>
    <row r="26" spans="2:9" ht="15.75" customHeight="1" x14ac:dyDescent="0.25">
      <c r="C26" s="49"/>
      <c r="D26" s="76"/>
      <c r="E26" s="76"/>
      <c r="F26" s="76"/>
      <c r="G26" s="76"/>
      <c r="H26" s="76"/>
    </row>
    <row r="27" spans="2:9" ht="15.75" customHeight="1" x14ac:dyDescent="0.25">
      <c r="B27" s="113" t="s">
        <v>5</v>
      </c>
      <c r="C27" s="113"/>
      <c r="D27" s="113"/>
      <c r="E27" s="113" t="s">
        <v>23</v>
      </c>
      <c r="F27" s="113"/>
      <c r="G27" s="113"/>
      <c r="H27" s="113"/>
    </row>
    <row r="28" spans="2:9" s="11" customFormat="1" ht="33" customHeight="1" x14ac:dyDescent="0.25">
      <c r="B28" s="113" t="s">
        <v>6</v>
      </c>
      <c r="C28" s="113"/>
      <c r="D28" s="113"/>
      <c r="E28" s="113" t="s">
        <v>11</v>
      </c>
      <c r="F28" s="113"/>
      <c r="G28" s="113"/>
      <c r="H28" s="113"/>
    </row>
    <row r="29" spans="2:9" s="11" customFormat="1" ht="30.75" customHeight="1" x14ac:dyDescent="0.25">
      <c r="B29" s="113" t="s">
        <v>7</v>
      </c>
      <c r="C29" s="113"/>
      <c r="D29" s="113"/>
      <c r="E29" s="113"/>
      <c r="F29" s="113"/>
      <c r="G29" s="113"/>
      <c r="H29" s="113"/>
    </row>
    <row r="30" spans="2:9" s="11" customFormat="1" ht="33" customHeight="1" x14ac:dyDescent="0.25"/>
    <row r="31" spans="2:9" s="11" customFormat="1" x14ac:dyDescent="0.25"/>
    <row r="32" spans="2:9" s="11" customFormat="1" x14ac:dyDescent="0.25"/>
    <row r="33" spans="1:8" s="11" customFormat="1" x14ac:dyDescent="0.25">
      <c r="B33" s="3"/>
      <c r="C33" s="3"/>
      <c r="D33" s="3"/>
      <c r="E33" s="3"/>
      <c r="F33" s="2"/>
      <c r="G33" s="2"/>
      <c r="H33" s="2"/>
    </row>
    <row r="34" spans="1:8" x14ac:dyDescent="0.25">
      <c r="A34" s="3"/>
      <c r="B34" s="3"/>
      <c r="C34" s="3"/>
      <c r="D34" s="3"/>
      <c r="E34" s="3"/>
    </row>
    <row r="35" spans="1:8" x14ac:dyDescent="0.25">
      <c r="A35" s="3"/>
    </row>
  </sheetData>
  <mergeCells count="17">
    <mergeCell ref="F2:H2"/>
    <mergeCell ref="F4:H4"/>
    <mergeCell ref="E3:H3"/>
    <mergeCell ref="B23:C23"/>
    <mergeCell ref="B24:H24"/>
    <mergeCell ref="B3:C3"/>
    <mergeCell ref="B11:H11"/>
    <mergeCell ref="B10:H10"/>
    <mergeCell ref="B8:H8"/>
    <mergeCell ref="B7:H7"/>
    <mergeCell ref="B4:C4"/>
    <mergeCell ref="E29:H29"/>
    <mergeCell ref="B29:D29"/>
    <mergeCell ref="E27:H27"/>
    <mergeCell ref="E28:H28"/>
    <mergeCell ref="B28:D28"/>
    <mergeCell ref="B27:D27"/>
  </mergeCells>
  <pageMargins left="0.25" right="0.25" top="0.75" bottom="0.75" header="0.3" footer="0.3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6.42578125" style="19" customWidth="1"/>
    <col min="3" max="3" width="44.7109375" style="14" customWidth="1"/>
    <col min="4" max="5" width="13.7109375" style="14" customWidth="1"/>
    <col min="6" max="6" width="14.71093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9" ht="15.75" customHeight="1" x14ac:dyDescent="0.25">
      <c r="B1" s="15"/>
      <c r="C1" s="15"/>
      <c r="F1" s="16"/>
      <c r="G1" s="16"/>
      <c r="H1" s="16"/>
    </row>
    <row r="2" spans="2:9" x14ac:dyDescent="0.25">
      <c r="B2" s="15"/>
      <c r="C2" s="15"/>
      <c r="F2" s="108" t="s">
        <v>57</v>
      </c>
      <c r="G2" s="108"/>
      <c r="H2" s="108"/>
    </row>
    <row r="3" spans="2:9" ht="99.75" customHeight="1" x14ac:dyDescent="0.25">
      <c r="B3" s="110" t="s">
        <v>311</v>
      </c>
      <c r="C3" s="110"/>
      <c r="D3" s="17"/>
      <c r="F3" s="109" t="s">
        <v>287</v>
      </c>
      <c r="G3" s="109"/>
      <c r="H3" s="109"/>
      <c r="I3" s="16"/>
    </row>
    <row r="4" spans="2:9" ht="18" customHeight="1" x14ac:dyDescent="0.25">
      <c r="B4" s="108" t="s">
        <v>35</v>
      </c>
      <c r="C4" s="108"/>
      <c r="F4" s="108" t="s">
        <v>240</v>
      </c>
      <c r="G4" s="108"/>
      <c r="H4" s="108"/>
      <c r="I4" s="28"/>
    </row>
    <row r="5" spans="2:9" ht="19.5" customHeight="1" x14ac:dyDescent="0.25">
      <c r="B5" s="15"/>
      <c r="C5" s="15"/>
      <c r="F5" s="18"/>
      <c r="G5" s="18"/>
      <c r="H5" s="18"/>
    </row>
    <row r="6" spans="2:9" ht="19.5" customHeight="1" x14ac:dyDescent="0.25">
      <c r="B6" s="15"/>
      <c r="C6" s="15"/>
      <c r="F6" s="18"/>
      <c r="G6" s="18"/>
      <c r="H6" s="18"/>
    </row>
    <row r="7" spans="2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2:9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2:9" ht="36" customHeight="1" x14ac:dyDescent="0.25">
      <c r="B9" s="104" t="s">
        <v>249</v>
      </c>
      <c r="C9" s="104"/>
      <c r="D9" s="104"/>
      <c r="E9" s="104"/>
      <c r="F9" s="104"/>
      <c r="G9" s="104"/>
      <c r="H9" s="104"/>
    </row>
    <row r="10" spans="2:9" ht="21.75" customHeight="1" x14ac:dyDescent="0.25"/>
    <row r="11" spans="2:9" s="34" customFormat="1" ht="78.75" x14ac:dyDescent="0.25"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133</v>
      </c>
      <c r="G11" s="35" t="s">
        <v>131</v>
      </c>
      <c r="H11" s="35" t="s">
        <v>68</v>
      </c>
      <c r="I11" s="40"/>
    </row>
    <row r="12" spans="2:9" x14ac:dyDescent="0.25">
      <c r="B12" s="20">
        <v>1</v>
      </c>
      <c r="C12" s="22" t="s">
        <v>5</v>
      </c>
      <c r="D12" s="31">
        <v>1</v>
      </c>
      <c r="E12" s="31">
        <v>8243</v>
      </c>
      <c r="F12" s="23">
        <f>E12*110%</f>
        <v>9067.3000000000011</v>
      </c>
      <c r="G12" s="23">
        <f>D12*F12</f>
        <v>9067.3000000000011</v>
      </c>
      <c r="H12" s="73" t="s">
        <v>100</v>
      </c>
      <c r="I12" s="24"/>
    </row>
    <row r="13" spans="2:9" ht="32.25" customHeight="1" x14ac:dyDescent="0.25">
      <c r="B13" s="20">
        <v>2</v>
      </c>
      <c r="C13" s="22" t="s">
        <v>180</v>
      </c>
      <c r="D13" s="82">
        <v>1.5</v>
      </c>
      <c r="E13" s="31">
        <v>7732</v>
      </c>
      <c r="F13" s="23">
        <f>E13*110%</f>
        <v>8505.2000000000007</v>
      </c>
      <c r="G13" s="23">
        <f>D13*F13</f>
        <v>12757.800000000001</v>
      </c>
      <c r="H13" s="73" t="s">
        <v>102</v>
      </c>
      <c r="I13" s="24"/>
    </row>
    <row r="14" spans="2:9" x14ac:dyDescent="0.25">
      <c r="B14" s="20">
        <v>3</v>
      </c>
      <c r="C14" s="22" t="s">
        <v>87</v>
      </c>
      <c r="D14" s="23">
        <v>0.25</v>
      </c>
      <c r="E14" s="31">
        <v>6773</v>
      </c>
      <c r="F14" s="23">
        <f>E14*110%</f>
        <v>7450.3</v>
      </c>
      <c r="G14" s="23">
        <f>D14*F14</f>
        <v>1862.575</v>
      </c>
      <c r="H14" s="73" t="s">
        <v>101</v>
      </c>
      <c r="I14" s="24"/>
    </row>
    <row r="15" spans="2:9" x14ac:dyDescent="0.25">
      <c r="B15" s="20">
        <v>4</v>
      </c>
      <c r="C15" s="22" t="s">
        <v>126</v>
      </c>
      <c r="D15" s="31">
        <v>1</v>
      </c>
      <c r="E15" s="31">
        <v>4345</v>
      </c>
      <c r="F15" s="23"/>
      <c r="G15" s="23">
        <f t="shared" ref="G15:G20" si="0">D15*E15</f>
        <v>4345</v>
      </c>
      <c r="H15" s="73" t="s">
        <v>104</v>
      </c>
      <c r="I15" s="24"/>
    </row>
    <row r="16" spans="2:9" x14ac:dyDescent="0.25">
      <c r="B16" s="20">
        <v>5</v>
      </c>
      <c r="C16" s="22" t="s">
        <v>118</v>
      </c>
      <c r="D16" s="31">
        <v>1</v>
      </c>
      <c r="E16" s="31">
        <v>3195</v>
      </c>
      <c r="F16" s="23"/>
      <c r="G16" s="23">
        <f t="shared" si="0"/>
        <v>3195</v>
      </c>
      <c r="H16" s="73" t="s">
        <v>98</v>
      </c>
      <c r="I16" s="24"/>
    </row>
    <row r="17" spans="1:9" ht="18.75" customHeight="1" x14ac:dyDescent="0.25">
      <c r="B17" s="20">
        <v>6</v>
      </c>
      <c r="C17" s="22" t="s">
        <v>86</v>
      </c>
      <c r="D17" s="82">
        <v>2</v>
      </c>
      <c r="E17" s="31">
        <v>3195</v>
      </c>
      <c r="F17" s="23"/>
      <c r="G17" s="23">
        <f t="shared" si="0"/>
        <v>6390</v>
      </c>
      <c r="H17" s="73" t="s">
        <v>98</v>
      </c>
      <c r="I17" s="24"/>
    </row>
    <row r="18" spans="1:9" x14ac:dyDescent="0.25">
      <c r="B18" s="20">
        <v>7</v>
      </c>
      <c r="C18" s="22" t="s">
        <v>132</v>
      </c>
      <c r="D18" s="82">
        <v>0.5</v>
      </c>
      <c r="E18" s="31">
        <v>5527</v>
      </c>
      <c r="F18" s="23"/>
      <c r="G18" s="23">
        <f t="shared" si="0"/>
        <v>2763.5</v>
      </c>
      <c r="H18" s="73" t="s">
        <v>105</v>
      </c>
      <c r="I18" s="24"/>
    </row>
    <row r="19" spans="1:9" x14ac:dyDescent="0.25">
      <c r="B19" s="20">
        <v>8</v>
      </c>
      <c r="C19" s="22" t="s">
        <v>120</v>
      </c>
      <c r="D19" s="31">
        <v>1</v>
      </c>
      <c r="E19" s="31">
        <v>4633</v>
      </c>
      <c r="F19" s="23"/>
      <c r="G19" s="23">
        <f t="shared" si="0"/>
        <v>4633</v>
      </c>
      <c r="H19" s="73" t="s">
        <v>109</v>
      </c>
      <c r="I19" s="24"/>
    </row>
    <row r="20" spans="1:9" ht="31.5" x14ac:dyDescent="0.25">
      <c r="B20" s="20">
        <v>9</v>
      </c>
      <c r="C20" s="22" t="s">
        <v>110</v>
      </c>
      <c r="D20" s="31">
        <v>1</v>
      </c>
      <c r="E20" s="31">
        <v>4345</v>
      </c>
      <c r="F20" s="23"/>
      <c r="G20" s="23">
        <f t="shared" si="0"/>
        <v>4345</v>
      </c>
      <c r="H20" s="73" t="s">
        <v>104</v>
      </c>
      <c r="I20" s="24"/>
    </row>
    <row r="21" spans="1:9" s="34" customFormat="1" x14ac:dyDescent="0.25">
      <c r="B21" s="105" t="s">
        <v>4</v>
      </c>
      <c r="C21" s="106"/>
      <c r="D21" s="36">
        <f>SUM(D12:D20)</f>
        <v>9.25</v>
      </c>
      <c r="E21" s="65">
        <f>SUM(E12:E20)</f>
        <v>47988</v>
      </c>
      <c r="F21" s="36"/>
      <c r="G21" s="36">
        <f>SUM(G12:G20)</f>
        <v>49359.175000000003</v>
      </c>
      <c r="H21" s="74"/>
      <c r="I21" s="42"/>
    </row>
    <row r="22" spans="1:9" s="34" customFormat="1" x14ac:dyDescent="0.25">
      <c r="B22" s="53"/>
      <c r="C22" s="53"/>
      <c r="D22" s="56"/>
      <c r="E22" s="42"/>
      <c r="F22" s="42"/>
      <c r="G22" s="42"/>
      <c r="H22" s="75"/>
      <c r="I22" s="42"/>
    </row>
    <row r="23" spans="1:9" s="25" customFormat="1" ht="38.25" customHeight="1" x14ac:dyDescent="0.25">
      <c r="B23" s="107" t="s">
        <v>5</v>
      </c>
      <c r="C23" s="107"/>
      <c r="D23" s="107"/>
      <c r="E23" s="102" t="s">
        <v>22</v>
      </c>
      <c r="F23" s="102"/>
      <c r="G23" s="102"/>
      <c r="H23" s="102"/>
    </row>
    <row r="24" spans="1:9" s="25" customFormat="1" ht="37.5" customHeight="1" x14ac:dyDescent="0.25">
      <c r="B24" s="107" t="s">
        <v>6</v>
      </c>
      <c r="C24" s="107"/>
      <c r="D24" s="107"/>
      <c r="E24" s="102" t="s">
        <v>11</v>
      </c>
      <c r="F24" s="102"/>
      <c r="G24" s="102"/>
      <c r="H24" s="102"/>
    </row>
    <row r="25" spans="1:9" s="25" customFormat="1" ht="38.25" customHeight="1" x14ac:dyDescent="0.25">
      <c r="B25" s="107" t="s">
        <v>7</v>
      </c>
      <c r="C25" s="107"/>
      <c r="D25" s="107"/>
      <c r="E25" s="102"/>
      <c r="F25" s="102"/>
      <c r="G25" s="102"/>
      <c r="H25" s="102"/>
    </row>
    <row r="26" spans="1:9" s="25" customFormat="1" x14ac:dyDescent="0.25"/>
    <row r="27" spans="1:9" s="25" customFormat="1" x14ac:dyDescent="0.25"/>
    <row r="28" spans="1:9" s="25" customFormat="1" x14ac:dyDescent="0.25"/>
    <row r="29" spans="1:9" x14ac:dyDescent="0.25">
      <c r="A29" s="18"/>
      <c r="B29" s="18"/>
      <c r="C29" s="18"/>
      <c r="D29" s="18"/>
      <c r="E29" s="18"/>
    </row>
    <row r="30" spans="1:9" x14ac:dyDescent="0.25">
      <c r="A30" s="18"/>
      <c r="B30" s="18"/>
      <c r="C30" s="18"/>
      <c r="D30" s="18"/>
      <c r="E30" s="18"/>
    </row>
  </sheetData>
  <mergeCells count="15">
    <mergeCell ref="E25:H25"/>
    <mergeCell ref="B25:D25"/>
    <mergeCell ref="B24:D24"/>
    <mergeCell ref="B23:D23"/>
    <mergeCell ref="B21:C21"/>
    <mergeCell ref="F2:H2"/>
    <mergeCell ref="F4:H4"/>
    <mergeCell ref="F3:H3"/>
    <mergeCell ref="E23:H23"/>
    <mergeCell ref="E24:H24"/>
    <mergeCell ref="B3:C3"/>
    <mergeCell ref="B4:C4"/>
    <mergeCell ref="B9:H9"/>
    <mergeCell ref="B8:H8"/>
    <mergeCell ref="B7:H7"/>
  </mergeCells>
  <pageMargins left="0.25" right="0.25" top="0.75" bottom="0.75" header="0.3" footer="0.3"/>
  <pageSetup paperSize="9" scale="7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8.5703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9" ht="18.75" customHeight="1" x14ac:dyDescent="0.25">
      <c r="B1" s="15"/>
      <c r="C1" s="15"/>
      <c r="F1" s="16"/>
      <c r="G1" s="16"/>
      <c r="H1" s="16"/>
    </row>
    <row r="2" spans="1:9" x14ac:dyDescent="0.25">
      <c r="B2" s="15"/>
      <c r="C2" s="15"/>
      <c r="E2" s="28"/>
      <c r="F2" s="108" t="s">
        <v>207</v>
      </c>
      <c r="G2" s="108"/>
      <c r="H2" s="108"/>
      <c r="I2" s="18"/>
    </row>
    <row r="3" spans="1:9" ht="102.75" customHeight="1" x14ac:dyDescent="0.25">
      <c r="B3" s="110" t="s">
        <v>312</v>
      </c>
      <c r="C3" s="110"/>
      <c r="D3" s="17"/>
      <c r="F3" s="109" t="s">
        <v>292</v>
      </c>
      <c r="G3" s="109"/>
      <c r="H3" s="109"/>
      <c r="I3" s="16"/>
    </row>
    <row r="4" spans="1:9" ht="19.5" customHeight="1" x14ac:dyDescent="0.25">
      <c r="A4" s="108" t="s">
        <v>35</v>
      </c>
      <c r="B4" s="108"/>
      <c r="C4" s="108"/>
      <c r="E4" s="28"/>
      <c r="F4" s="108" t="s">
        <v>240</v>
      </c>
      <c r="G4" s="108"/>
      <c r="H4" s="108"/>
      <c r="I4" s="28"/>
    </row>
    <row r="5" spans="1:9" ht="19.5" customHeight="1" x14ac:dyDescent="0.25">
      <c r="B5" s="15"/>
      <c r="C5" s="15"/>
      <c r="F5" s="18"/>
      <c r="G5" s="18"/>
      <c r="H5" s="18"/>
    </row>
    <row r="6" spans="1:9" ht="19.5" customHeight="1" x14ac:dyDescent="0.25">
      <c r="B6" s="15"/>
      <c r="C6" s="15"/>
      <c r="F6" s="18"/>
      <c r="G6" s="18"/>
      <c r="H6" s="18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ht="15.7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ht="15.75" hidden="1" customHeight="1" x14ac:dyDescent="0.25">
      <c r="B9" s="14"/>
    </row>
    <row r="10" spans="1:9" ht="45" customHeight="1" x14ac:dyDescent="0.25">
      <c r="B10" s="104" t="s">
        <v>78</v>
      </c>
      <c r="C10" s="104"/>
      <c r="D10" s="104"/>
      <c r="E10" s="104"/>
      <c r="F10" s="104"/>
      <c r="G10" s="104"/>
      <c r="H10" s="104"/>
      <c r="I10" s="16"/>
    </row>
    <row r="11" spans="1:9" ht="20.25" customHeight="1" x14ac:dyDescent="0.25"/>
    <row r="12" spans="1:9" s="34" customFormat="1" ht="78.75" x14ac:dyDescent="0.25">
      <c r="B12" s="35" t="s">
        <v>66</v>
      </c>
      <c r="C12" s="35" t="s">
        <v>33</v>
      </c>
      <c r="D12" s="35" t="s">
        <v>34</v>
      </c>
      <c r="E12" s="35" t="s">
        <v>67</v>
      </c>
      <c r="F12" s="35" t="s">
        <v>136</v>
      </c>
      <c r="G12" s="35" t="s">
        <v>131</v>
      </c>
      <c r="H12" s="35" t="s">
        <v>68</v>
      </c>
      <c r="I12" s="53"/>
    </row>
    <row r="13" spans="1:9" x14ac:dyDescent="0.25">
      <c r="B13" s="20">
        <v>1</v>
      </c>
      <c r="C13" s="22" t="s">
        <v>224</v>
      </c>
      <c r="D13" s="31">
        <v>1</v>
      </c>
      <c r="E13" s="31">
        <v>8914</v>
      </c>
      <c r="F13" s="23">
        <f>E13*110%</f>
        <v>9805.4000000000015</v>
      </c>
      <c r="G13" s="23">
        <f>D13*F13</f>
        <v>9805.4000000000015</v>
      </c>
      <c r="H13" s="73" t="s">
        <v>173</v>
      </c>
      <c r="I13" s="24"/>
    </row>
    <row r="14" spans="1:9" x14ac:dyDescent="0.25">
      <c r="B14" s="20">
        <v>2</v>
      </c>
      <c r="C14" s="22" t="s">
        <v>124</v>
      </c>
      <c r="D14" s="31">
        <v>1</v>
      </c>
      <c r="E14" s="31">
        <v>6773</v>
      </c>
      <c r="F14" s="23">
        <f>E14*110%</f>
        <v>7450.3</v>
      </c>
      <c r="G14" s="23">
        <f>D14*F14</f>
        <v>7450.3</v>
      </c>
      <c r="H14" s="73" t="s">
        <v>101</v>
      </c>
      <c r="I14" s="24"/>
    </row>
    <row r="15" spans="1:9" x14ac:dyDescent="0.25">
      <c r="B15" s="20">
        <v>3</v>
      </c>
      <c r="C15" s="22" t="s">
        <v>139</v>
      </c>
      <c r="D15" s="23">
        <v>6.55</v>
      </c>
      <c r="E15" s="31">
        <v>7732</v>
      </c>
      <c r="F15" s="23">
        <f>E15*110%</f>
        <v>8505.2000000000007</v>
      </c>
      <c r="G15" s="23">
        <f>D15*F15</f>
        <v>55709.060000000005</v>
      </c>
      <c r="H15" s="73" t="s">
        <v>102</v>
      </c>
      <c r="I15" s="24"/>
    </row>
    <row r="16" spans="1:9" x14ac:dyDescent="0.25">
      <c r="B16" s="20">
        <v>4</v>
      </c>
      <c r="C16" s="22" t="s">
        <v>140</v>
      </c>
      <c r="D16" s="31">
        <v>1</v>
      </c>
      <c r="E16" s="31">
        <v>7732</v>
      </c>
      <c r="F16" s="23">
        <f>E16*110%</f>
        <v>8505.2000000000007</v>
      </c>
      <c r="G16" s="23">
        <f>D16*F16</f>
        <v>8505.2000000000007</v>
      </c>
      <c r="H16" s="73" t="s">
        <v>102</v>
      </c>
      <c r="I16" s="24"/>
    </row>
    <row r="17" spans="1:9" x14ac:dyDescent="0.25">
      <c r="B17" s="20">
        <v>5</v>
      </c>
      <c r="C17" s="22" t="s">
        <v>141</v>
      </c>
      <c r="D17" s="82">
        <v>0.5</v>
      </c>
      <c r="E17" s="31">
        <v>7732</v>
      </c>
      <c r="F17" s="23">
        <f>E17*110%</f>
        <v>8505.2000000000007</v>
      </c>
      <c r="G17" s="23">
        <f>D17*F17</f>
        <v>4252.6000000000004</v>
      </c>
      <c r="H17" s="73" t="s">
        <v>102</v>
      </c>
      <c r="I17" s="24"/>
    </row>
    <row r="18" spans="1:9" x14ac:dyDescent="0.25">
      <c r="B18" s="20">
        <v>6</v>
      </c>
      <c r="C18" s="22" t="s">
        <v>142</v>
      </c>
      <c r="D18" s="31">
        <v>1</v>
      </c>
      <c r="E18" s="31">
        <v>5527</v>
      </c>
      <c r="F18" s="23"/>
      <c r="G18" s="23">
        <f>D18*E18</f>
        <v>5527</v>
      </c>
      <c r="H18" s="73" t="s">
        <v>105</v>
      </c>
      <c r="I18" s="24"/>
    </row>
    <row r="19" spans="1:9" x14ac:dyDescent="0.25">
      <c r="B19" s="20">
        <v>7</v>
      </c>
      <c r="C19" s="22" t="s">
        <v>210</v>
      </c>
      <c r="D19" s="31">
        <v>1</v>
      </c>
      <c r="E19" s="31">
        <v>5240</v>
      </c>
      <c r="F19" s="23"/>
      <c r="G19" s="23">
        <f t="shared" ref="G19:G24" si="0">D19*E19</f>
        <v>5240</v>
      </c>
      <c r="H19" s="73" t="s">
        <v>107</v>
      </c>
      <c r="I19" s="24"/>
    </row>
    <row r="20" spans="1:9" ht="31.5" x14ac:dyDescent="0.25">
      <c r="B20" s="20">
        <v>8</v>
      </c>
      <c r="C20" s="22" t="s">
        <v>110</v>
      </c>
      <c r="D20" s="82">
        <v>0.5</v>
      </c>
      <c r="E20" s="31">
        <v>4345</v>
      </c>
      <c r="F20" s="23"/>
      <c r="G20" s="23">
        <f t="shared" si="0"/>
        <v>2172.5</v>
      </c>
      <c r="H20" s="73" t="s">
        <v>104</v>
      </c>
      <c r="I20" s="24"/>
    </row>
    <row r="21" spans="1:9" x14ac:dyDescent="0.25">
      <c r="B21" s="20">
        <v>9</v>
      </c>
      <c r="C21" s="22" t="s">
        <v>85</v>
      </c>
      <c r="D21" s="31">
        <v>2</v>
      </c>
      <c r="E21" s="31">
        <v>4633</v>
      </c>
      <c r="F21" s="23"/>
      <c r="G21" s="23">
        <f t="shared" si="0"/>
        <v>9266</v>
      </c>
      <c r="H21" s="73" t="s">
        <v>106</v>
      </c>
      <c r="I21" s="24"/>
    </row>
    <row r="22" spans="1:9" x14ac:dyDescent="0.25">
      <c r="B22" s="20">
        <v>10</v>
      </c>
      <c r="C22" s="22" t="s">
        <v>0</v>
      </c>
      <c r="D22" s="82">
        <v>0.5</v>
      </c>
      <c r="E22" s="67">
        <v>3195</v>
      </c>
      <c r="F22" s="23"/>
      <c r="G22" s="23">
        <f t="shared" si="0"/>
        <v>1597.5</v>
      </c>
      <c r="H22" s="73" t="s">
        <v>98</v>
      </c>
      <c r="I22" s="24"/>
    </row>
    <row r="23" spans="1:9" ht="31.5" x14ac:dyDescent="0.25">
      <c r="B23" s="20">
        <v>11</v>
      </c>
      <c r="C23" s="22" t="s">
        <v>211</v>
      </c>
      <c r="D23" s="82">
        <v>0.5</v>
      </c>
      <c r="E23" s="31">
        <v>4345</v>
      </c>
      <c r="F23" s="23"/>
      <c r="G23" s="23">
        <f t="shared" si="0"/>
        <v>2172.5</v>
      </c>
      <c r="H23" s="73" t="s">
        <v>104</v>
      </c>
      <c r="I23" s="24"/>
    </row>
    <row r="24" spans="1:9" x14ac:dyDescent="0.25">
      <c r="B24" s="20">
        <v>12</v>
      </c>
      <c r="C24" s="22" t="s">
        <v>143</v>
      </c>
      <c r="D24" s="82">
        <v>4.0999999999999996</v>
      </c>
      <c r="E24" s="31">
        <v>4633</v>
      </c>
      <c r="F24" s="23"/>
      <c r="G24" s="23">
        <f t="shared" si="0"/>
        <v>18995.3</v>
      </c>
      <c r="H24" s="73" t="s">
        <v>109</v>
      </c>
      <c r="I24" s="24"/>
    </row>
    <row r="25" spans="1:9" s="34" customFormat="1" x14ac:dyDescent="0.25">
      <c r="B25" s="105" t="s">
        <v>4</v>
      </c>
      <c r="C25" s="106"/>
      <c r="D25" s="36">
        <f>SUM(D13:D24)</f>
        <v>19.649999999999999</v>
      </c>
      <c r="E25" s="65">
        <f>SUM(E13:E24)</f>
        <v>70801</v>
      </c>
      <c r="F25" s="36"/>
      <c r="G25" s="36">
        <f>SUM(G13:G24)</f>
        <v>130693.36000000002</v>
      </c>
      <c r="H25" s="74"/>
      <c r="I25" s="42"/>
    </row>
    <row r="26" spans="1:9" s="34" customFormat="1" x14ac:dyDescent="0.25">
      <c r="B26" s="53"/>
      <c r="C26" s="53"/>
      <c r="D26" s="56"/>
      <c r="E26" s="56"/>
      <c r="F26" s="56"/>
      <c r="G26" s="56"/>
      <c r="H26" s="56"/>
      <c r="I26" s="42"/>
    </row>
    <row r="27" spans="1:9" ht="42" customHeight="1" x14ac:dyDescent="0.25">
      <c r="A27" s="25"/>
      <c r="B27" s="107" t="s">
        <v>5</v>
      </c>
      <c r="C27" s="107"/>
      <c r="D27" s="107"/>
      <c r="E27" s="102" t="s">
        <v>10</v>
      </c>
      <c r="F27" s="102"/>
      <c r="G27" s="102"/>
      <c r="H27" s="102"/>
      <c r="I27" s="25"/>
    </row>
    <row r="28" spans="1:9" ht="33.75" customHeight="1" x14ac:dyDescent="0.25">
      <c r="A28" s="25"/>
      <c r="B28" s="107" t="s">
        <v>6</v>
      </c>
      <c r="C28" s="107"/>
      <c r="D28" s="107"/>
      <c r="E28" s="102" t="s">
        <v>11</v>
      </c>
      <c r="F28" s="102"/>
      <c r="G28" s="102"/>
      <c r="H28" s="102"/>
      <c r="I28" s="25"/>
    </row>
    <row r="29" spans="1:9" ht="37.5" customHeight="1" x14ac:dyDescent="0.25">
      <c r="A29" s="25"/>
      <c r="B29" s="107" t="s">
        <v>7</v>
      </c>
      <c r="C29" s="107"/>
      <c r="D29" s="107"/>
      <c r="E29" s="102"/>
      <c r="F29" s="102"/>
      <c r="G29" s="102"/>
      <c r="H29" s="102"/>
      <c r="I29" s="25"/>
    </row>
    <row r="30" spans="1:9" ht="15.7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9" s="25" customFormat="1" x14ac:dyDescent="0.25"/>
    <row r="32" spans="1:9" s="25" customFormat="1" x14ac:dyDescent="0.25"/>
    <row r="33" spans="1:9" s="25" customFormat="1" x14ac:dyDescent="0.25">
      <c r="A33" s="18"/>
      <c r="B33" s="18"/>
      <c r="C33" s="18"/>
      <c r="D33" s="18"/>
      <c r="E33" s="18"/>
      <c r="F33" s="14"/>
      <c r="G33" s="14"/>
      <c r="H33" s="14"/>
      <c r="I33" s="14"/>
    </row>
    <row r="34" spans="1:9" s="25" customFormat="1" x14ac:dyDescent="0.25">
      <c r="A34" s="18"/>
      <c r="B34" s="18"/>
      <c r="C34" s="18"/>
      <c r="D34" s="18"/>
      <c r="E34" s="18"/>
      <c r="F34" s="14"/>
      <c r="G34" s="14"/>
      <c r="H34" s="14"/>
      <c r="I34" s="14"/>
    </row>
    <row r="35" spans="1:9" s="25" customFormat="1" x14ac:dyDescent="0.25">
      <c r="A35" s="14"/>
      <c r="B35" s="19"/>
      <c r="C35" s="14"/>
      <c r="D35" s="14"/>
      <c r="E35" s="14"/>
      <c r="F35" s="14"/>
      <c r="G35" s="14"/>
      <c r="H35" s="14"/>
      <c r="I35" s="14"/>
    </row>
    <row r="36" spans="1:9" s="25" customFormat="1" x14ac:dyDescent="0.25">
      <c r="A36" s="14"/>
      <c r="B36" s="19"/>
      <c r="C36" s="14"/>
      <c r="D36" s="14"/>
      <c r="E36" s="14"/>
      <c r="F36" s="14"/>
      <c r="G36" s="14"/>
      <c r="H36" s="14"/>
      <c r="I36" s="14"/>
    </row>
  </sheetData>
  <mergeCells count="15">
    <mergeCell ref="F2:H2"/>
    <mergeCell ref="F4:H4"/>
    <mergeCell ref="A4:C4"/>
    <mergeCell ref="B29:D29"/>
    <mergeCell ref="B28:D28"/>
    <mergeCell ref="B27:D27"/>
    <mergeCell ref="E27:H27"/>
    <mergeCell ref="E28:H28"/>
    <mergeCell ref="E29:H29"/>
    <mergeCell ref="B25:C25"/>
    <mergeCell ref="F3:H3"/>
    <mergeCell ref="B3:C3"/>
    <mergeCell ref="B10:H10"/>
    <mergeCell ref="B8:H8"/>
    <mergeCell ref="B7:H7"/>
  </mergeCells>
  <pageMargins left="0.25" right="0.25" top="0.75" bottom="0.75" header="0.3" footer="0.3"/>
  <pageSetup paperSize="9"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opLeftCell="A19" workbookViewId="0">
      <selection activeCell="L3" sqref="L3"/>
    </sheetView>
  </sheetViews>
  <sheetFormatPr defaultRowHeight="15.75" x14ac:dyDescent="0.25"/>
  <cols>
    <col min="1" max="1" width="4.42578125" style="14" customWidth="1"/>
    <col min="2" max="2" width="7" style="19" customWidth="1"/>
    <col min="3" max="3" width="44.7109375" style="14" customWidth="1"/>
    <col min="4" max="5" width="13.7109375" style="14" customWidth="1"/>
    <col min="6" max="6" width="19.71093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9" ht="14.25" customHeight="1" x14ac:dyDescent="0.25">
      <c r="B1" s="15"/>
      <c r="C1" s="15"/>
      <c r="F1" s="16"/>
      <c r="G1" s="18"/>
      <c r="H1" s="18"/>
      <c r="I1" s="18"/>
    </row>
    <row r="2" spans="1:9" ht="16.5" customHeight="1" x14ac:dyDescent="0.25">
      <c r="B2" s="15"/>
      <c r="C2" s="15"/>
      <c r="E2" s="28"/>
      <c r="F2" s="108" t="s">
        <v>263</v>
      </c>
      <c r="G2" s="108"/>
      <c r="H2" s="108"/>
      <c r="I2" s="18"/>
    </row>
    <row r="3" spans="1:9" ht="102" customHeight="1" x14ac:dyDescent="0.25">
      <c r="B3" s="110" t="s">
        <v>313</v>
      </c>
      <c r="C3" s="110"/>
      <c r="D3" s="17"/>
      <c r="F3" s="109" t="s">
        <v>323</v>
      </c>
      <c r="G3" s="109"/>
      <c r="H3" s="109"/>
      <c r="I3" s="16"/>
    </row>
    <row r="4" spans="1:9" ht="15" customHeight="1" x14ac:dyDescent="0.25">
      <c r="A4" s="25"/>
      <c r="B4" s="121" t="s">
        <v>35</v>
      </c>
      <c r="C4" s="121"/>
      <c r="E4" s="28"/>
      <c r="F4" s="108" t="s">
        <v>240</v>
      </c>
      <c r="G4" s="108"/>
      <c r="H4" s="108"/>
      <c r="I4" s="28"/>
    </row>
    <row r="5" spans="1:9" ht="19.5" customHeight="1" x14ac:dyDescent="0.25">
      <c r="B5" s="15"/>
      <c r="C5" s="15"/>
      <c r="F5" s="18"/>
      <c r="G5" s="18"/>
      <c r="H5" s="18"/>
    </row>
    <row r="6" spans="1:9" ht="19.5" hidden="1" customHeight="1" x14ac:dyDescent="0.25">
      <c r="B6" s="15"/>
      <c r="C6" s="15"/>
      <c r="F6" s="18"/>
      <c r="G6" s="18"/>
      <c r="H6" s="18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1:9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1:9" x14ac:dyDescent="0.25">
      <c r="B9" s="14"/>
    </row>
    <row r="10" spans="1:9" ht="34.5" customHeight="1" x14ac:dyDescent="0.25">
      <c r="B10" s="104" t="s">
        <v>77</v>
      </c>
      <c r="C10" s="104"/>
      <c r="D10" s="104"/>
      <c r="E10" s="104"/>
      <c r="F10" s="104"/>
      <c r="G10" s="104"/>
      <c r="H10" s="104"/>
      <c r="I10" s="16"/>
    </row>
    <row r="11" spans="1:9" ht="16.5" customHeight="1" x14ac:dyDescent="0.25"/>
    <row r="12" spans="1:9" s="34" customFormat="1" ht="78.75" x14ac:dyDescent="0.25">
      <c r="B12" s="35" t="s">
        <v>66</v>
      </c>
      <c r="C12" s="35" t="s">
        <v>33</v>
      </c>
      <c r="D12" s="35" t="s">
        <v>34</v>
      </c>
      <c r="E12" s="35" t="s">
        <v>67</v>
      </c>
      <c r="F12" s="35" t="s">
        <v>135</v>
      </c>
      <c r="G12" s="35" t="s">
        <v>131</v>
      </c>
      <c r="H12" s="35" t="s">
        <v>68</v>
      </c>
      <c r="I12" s="40"/>
    </row>
    <row r="13" spans="1:9" x14ac:dyDescent="0.25">
      <c r="B13" s="20">
        <v>1</v>
      </c>
      <c r="C13" s="22" t="s">
        <v>225</v>
      </c>
      <c r="D13" s="31">
        <v>1</v>
      </c>
      <c r="E13" s="31">
        <v>8914</v>
      </c>
      <c r="F13" s="23">
        <f>E13*110%</f>
        <v>9805.4000000000015</v>
      </c>
      <c r="G13" s="23">
        <f>D13*F13</f>
        <v>9805.4000000000015</v>
      </c>
      <c r="H13" s="73" t="s">
        <v>173</v>
      </c>
      <c r="I13" s="24"/>
    </row>
    <row r="14" spans="1:9" x14ac:dyDescent="0.25">
      <c r="B14" s="20">
        <v>2</v>
      </c>
      <c r="C14" s="22" t="s">
        <v>129</v>
      </c>
      <c r="D14" s="82">
        <v>1.5</v>
      </c>
      <c r="E14" s="31">
        <v>6773</v>
      </c>
      <c r="F14" s="23">
        <f>E14*110%</f>
        <v>7450.3</v>
      </c>
      <c r="G14" s="23">
        <f>D14*F14</f>
        <v>11175.45</v>
      </c>
      <c r="H14" s="73" t="s">
        <v>128</v>
      </c>
      <c r="I14" s="24"/>
    </row>
    <row r="15" spans="1:9" x14ac:dyDescent="0.25">
      <c r="B15" s="20">
        <v>3</v>
      </c>
      <c r="C15" s="22" t="s">
        <v>139</v>
      </c>
      <c r="D15" s="23">
        <v>11.42</v>
      </c>
      <c r="E15" s="31">
        <v>7732</v>
      </c>
      <c r="F15" s="23">
        <f t="shared" ref="F15:F20" si="0">E15*110%</f>
        <v>8505.2000000000007</v>
      </c>
      <c r="G15" s="23">
        <f t="shared" ref="G15:G20" si="1">D15*F15</f>
        <v>97129.384000000005</v>
      </c>
      <c r="H15" s="73" t="s">
        <v>102</v>
      </c>
      <c r="I15" s="32"/>
    </row>
    <row r="16" spans="1:9" x14ac:dyDescent="0.25">
      <c r="B16" s="20">
        <v>4</v>
      </c>
      <c r="C16" s="22" t="s">
        <v>140</v>
      </c>
      <c r="D16" s="31">
        <v>1</v>
      </c>
      <c r="E16" s="31">
        <v>7732</v>
      </c>
      <c r="F16" s="23">
        <f t="shared" si="0"/>
        <v>8505.2000000000007</v>
      </c>
      <c r="G16" s="23">
        <f t="shared" si="1"/>
        <v>8505.2000000000007</v>
      </c>
      <c r="H16" s="73" t="s">
        <v>102</v>
      </c>
      <c r="I16" s="24"/>
    </row>
    <row r="17" spans="1:9" x14ac:dyDescent="0.25">
      <c r="B17" s="20">
        <v>5</v>
      </c>
      <c r="C17" s="22" t="s">
        <v>151</v>
      </c>
      <c r="D17" s="31">
        <v>1</v>
      </c>
      <c r="E17" s="31">
        <v>7732</v>
      </c>
      <c r="F17" s="23">
        <f t="shared" si="0"/>
        <v>8505.2000000000007</v>
      </c>
      <c r="G17" s="23">
        <f t="shared" si="1"/>
        <v>8505.2000000000007</v>
      </c>
      <c r="H17" s="73" t="s">
        <v>102</v>
      </c>
      <c r="I17" s="24"/>
    </row>
    <row r="18" spans="1:9" x14ac:dyDescent="0.25">
      <c r="B18" s="20">
        <v>6</v>
      </c>
      <c r="C18" s="22" t="s">
        <v>124</v>
      </c>
      <c r="D18" s="23">
        <v>1.75</v>
      </c>
      <c r="E18" s="31">
        <v>6773</v>
      </c>
      <c r="F18" s="23">
        <f t="shared" si="0"/>
        <v>7450.3</v>
      </c>
      <c r="G18" s="23">
        <f t="shared" si="1"/>
        <v>13038.025</v>
      </c>
      <c r="H18" s="73" t="s">
        <v>101</v>
      </c>
      <c r="I18" s="24"/>
    </row>
    <row r="19" spans="1:9" x14ac:dyDescent="0.25">
      <c r="B19" s="20">
        <v>7</v>
      </c>
      <c r="C19" s="22" t="s">
        <v>141</v>
      </c>
      <c r="D19" s="23">
        <v>0.75</v>
      </c>
      <c r="E19" s="31">
        <v>7732</v>
      </c>
      <c r="F19" s="23">
        <f t="shared" si="0"/>
        <v>8505.2000000000007</v>
      </c>
      <c r="G19" s="23">
        <f t="shared" si="1"/>
        <v>6378.9000000000005</v>
      </c>
      <c r="H19" s="73" t="s">
        <v>102</v>
      </c>
      <c r="I19" s="24"/>
    </row>
    <row r="20" spans="1:9" x14ac:dyDescent="0.25">
      <c r="B20" s="20">
        <v>8</v>
      </c>
      <c r="C20" s="22" t="s">
        <v>152</v>
      </c>
      <c r="D20" s="31">
        <v>1</v>
      </c>
      <c r="E20" s="31">
        <v>6773</v>
      </c>
      <c r="F20" s="23">
        <f t="shared" si="0"/>
        <v>7450.3</v>
      </c>
      <c r="G20" s="23">
        <f t="shared" si="1"/>
        <v>7450.3</v>
      </c>
      <c r="H20" s="73" t="s">
        <v>101</v>
      </c>
      <c r="I20" s="24"/>
    </row>
    <row r="21" spans="1:9" x14ac:dyDescent="0.25">
      <c r="B21" s="20">
        <v>9</v>
      </c>
      <c r="C21" s="22" t="s">
        <v>142</v>
      </c>
      <c r="D21" s="31">
        <v>1</v>
      </c>
      <c r="E21" s="31">
        <v>5527</v>
      </c>
      <c r="F21" s="23"/>
      <c r="G21" s="23">
        <f t="shared" ref="G21:G28" si="2">D21*E21</f>
        <v>5527</v>
      </c>
      <c r="H21" s="73" t="s">
        <v>105</v>
      </c>
      <c r="I21" s="24"/>
    </row>
    <row r="22" spans="1:9" x14ac:dyDescent="0.25">
      <c r="B22" s="20">
        <v>10</v>
      </c>
      <c r="C22" s="22" t="s">
        <v>210</v>
      </c>
      <c r="D22" s="31">
        <v>1</v>
      </c>
      <c r="E22" s="31">
        <v>5240</v>
      </c>
      <c r="F22" s="23"/>
      <c r="G22" s="23">
        <f t="shared" si="2"/>
        <v>5240</v>
      </c>
      <c r="H22" s="73" t="s">
        <v>107</v>
      </c>
      <c r="I22" s="24"/>
    </row>
    <row r="23" spans="1:9" ht="31.5" x14ac:dyDescent="0.25">
      <c r="B23" s="20">
        <v>11</v>
      </c>
      <c r="C23" s="22" t="s">
        <v>174</v>
      </c>
      <c r="D23" s="31">
        <v>1</v>
      </c>
      <c r="E23" s="31">
        <v>4345</v>
      </c>
      <c r="F23" s="23"/>
      <c r="G23" s="23">
        <f t="shared" si="2"/>
        <v>4345</v>
      </c>
      <c r="H23" s="73" t="s">
        <v>104</v>
      </c>
      <c r="I23" s="24"/>
    </row>
    <row r="24" spans="1:9" x14ac:dyDescent="0.25">
      <c r="B24" s="20">
        <v>12</v>
      </c>
      <c r="C24" s="22" t="s">
        <v>144</v>
      </c>
      <c r="D24" s="31">
        <v>4</v>
      </c>
      <c r="E24" s="31">
        <v>4345</v>
      </c>
      <c r="F24" s="23"/>
      <c r="G24" s="23">
        <f t="shared" si="2"/>
        <v>17380</v>
      </c>
      <c r="H24" s="73" t="s">
        <v>104</v>
      </c>
      <c r="I24" s="24"/>
    </row>
    <row r="25" spans="1:9" x14ac:dyDescent="0.25">
      <c r="B25" s="20">
        <v>13</v>
      </c>
      <c r="C25" s="22" t="s">
        <v>85</v>
      </c>
      <c r="D25" s="31">
        <v>3</v>
      </c>
      <c r="E25" s="31">
        <v>4633</v>
      </c>
      <c r="F25" s="23"/>
      <c r="G25" s="23">
        <f t="shared" si="2"/>
        <v>13899</v>
      </c>
      <c r="H25" s="73" t="s">
        <v>106</v>
      </c>
      <c r="I25" s="24"/>
    </row>
    <row r="26" spans="1:9" x14ac:dyDescent="0.25">
      <c r="B26" s="20">
        <v>14</v>
      </c>
      <c r="C26" s="22" t="s">
        <v>0</v>
      </c>
      <c r="D26" s="31">
        <v>1</v>
      </c>
      <c r="E26" s="67">
        <v>3195</v>
      </c>
      <c r="F26" s="23"/>
      <c r="G26" s="23">
        <f t="shared" si="2"/>
        <v>3195</v>
      </c>
      <c r="H26" s="73" t="s">
        <v>98</v>
      </c>
      <c r="I26" s="24"/>
    </row>
    <row r="27" spans="1:9" x14ac:dyDescent="0.25">
      <c r="B27" s="20">
        <v>15</v>
      </c>
      <c r="C27" s="22" t="s">
        <v>86</v>
      </c>
      <c r="D27" s="82">
        <v>0.5</v>
      </c>
      <c r="E27" s="31">
        <v>3195</v>
      </c>
      <c r="F27" s="23"/>
      <c r="G27" s="23">
        <f t="shared" si="2"/>
        <v>1597.5</v>
      </c>
      <c r="H27" s="73" t="s">
        <v>98</v>
      </c>
      <c r="I27" s="24"/>
    </row>
    <row r="28" spans="1:9" x14ac:dyDescent="0.25">
      <c r="B28" s="20">
        <v>16</v>
      </c>
      <c r="C28" s="22" t="s">
        <v>130</v>
      </c>
      <c r="D28" s="82">
        <v>7.2</v>
      </c>
      <c r="E28" s="31">
        <v>4633</v>
      </c>
      <c r="F28" s="23"/>
      <c r="G28" s="23">
        <f t="shared" si="2"/>
        <v>33357.599999999999</v>
      </c>
      <c r="H28" s="73" t="s">
        <v>109</v>
      </c>
      <c r="I28" s="24"/>
    </row>
    <row r="29" spans="1:9" s="34" customFormat="1" x14ac:dyDescent="0.25">
      <c r="B29" s="105" t="s">
        <v>4</v>
      </c>
      <c r="C29" s="106"/>
      <c r="D29" s="36">
        <f>SUM(D13:D28)</f>
        <v>38.120000000000005</v>
      </c>
      <c r="E29" s="65">
        <f>SUM(E13:E28)</f>
        <v>95274</v>
      </c>
      <c r="F29" s="36"/>
      <c r="G29" s="36">
        <f>SUM(G13:G28)</f>
        <v>246528.959</v>
      </c>
      <c r="H29" s="36"/>
      <c r="I29" s="38"/>
    </row>
    <row r="30" spans="1:9" x14ac:dyDescent="0.25">
      <c r="B30" s="21"/>
      <c r="C30" s="21"/>
      <c r="D30" s="55"/>
      <c r="E30" s="55"/>
      <c r="F30" s="50"/>
      <c r="G30" s="55"/>
      <c r="H30" s="55"/>
      <c r="I30" s="32"/>
    </row>
    <row r="31" spans="1:9" x14ac:dyDescent="0.25">
      <c r="B31" s="4"/>
      <c r="C31" s="71" t="s">
        <v>202</v>
      </c>
      <c r="D31" s="40"/>
      <c r="E31" s="40"/>
      <c r="F31" s="40"/>
      <c r="G31" s="40"/>
      <c r="H31" s="40"/>
      <c r="I31" s="32"/>
    </row>
    <row r="32" spans="1:9" ht="42.75" customHeight="1" x14ac:dyDescent="0.25">
      <c r="A32" s="25"/>
      <c r="B32" s="107" t="s">
        <v>5</v>
      </c>
      <c r="C32" s="107"/>
      <c r="D32" s="107"/>
      <c r="E32" s="102" t="s">
        <v>14</v>
      </c>
      <c r="F32" s="102"/>
      <c r="G32" s="102"/>
      <c r="H32" s="102"/>
      <c r="I32" s="25"/>
    </row>
    <row r="33" spans="1:9" ht="40.5" customHeight="1" x14ac:dyDescent="0.25">
      <c r="A33" s="25"/>
      <c r="B33" s="107" t="s">
        <v>6</v>
      </c>
      <c r="C33" s="107"/>
      <c r="D33" s="107"/>
      <c r="E33" s="102" t="s">
        <v>11</v>
      </c>
      <c r="F33" s="102"/>
      <c r="G33" s="102"/>
      <c r="H33" s="102"/>
      <c r="I33" s="25"/>
    </row>
    <row r="34" spans="1:9" ht="31.5" customHeight="1" x14ac:dyDescent="0.25">
      <c r="A34" s="25"/>
      <c r="B34" s="107" t="s">
        <v>7</v>
      </c>
      <c r="C34" s="107"/>
      <c r="D34" s="107"/>
      <c r="E34" s="102"/>
      <c r="F34" s="102"/>
      <c r="G34" s="102"/>
      <c r="H34" s="102"/>
      <c r="I34" s="25"/>
    </row>
    <row r="35" spans="1:9" ht="15.7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s="25" customFormat="1" x14ac:dyDescent="0.25"/>
    <row r="37" spans="1:9" s="25" customFormat="1" x14ac:dyDescent="0.25"/>
    <row r="38" spans="1:9" s="25" customFormat="1" x14ac:dyDescent="0.25">
      <c r="A38" s="18"/>
      <c r="B38" s="18"/>
      <c r="C38" s="18"/>
      <c r="D38" s="18"/>
      <c r="E38" s="18"/>
      <c r="F38" s="14"/>
      <c r="G38" s="14"/>
      <c r="H38" s="14"/>
      <c r="I38" s="14"/>
    </row>
    <row r="39" spans="1:9" s="25" customFormat="1" x14ac:dyDescent="0.25">
      <c r="A39" s="18"/>
      <c r="B39" s="18"/>
      <c r="C39" s="18"/>
      <c r="D39" s="18"/>
      <c r="E39" s="18"/>
      <c r="F39" s="14"/>
      <c r="G39" s="14"/>
      <c r="H39" s="14"/>
      <c r="I39" s="14"/>
    </row>
    <row r="40" spans="1:9" s="25" customFormat="1" x14ac:dyDescent="0.25">
      <c r="A40" s="14"/>
      <c r="B40" s="19"/>
      <c r="C40" s="14"/>
      <c r="D40" s="14"/>
      <c r="E40" s="14"/>
      <c r="F40" s="14"/>
      <c r="G40" s="14"/>
      <c r="H40" s="14"/>
      <c r="I40" s="14"/>
    </row>
    <row r="41" spans="1:9" s="25" customFormat="1" x14ac:dyDescent="0.25">
      <c r="A41" s="14"/>
      <c r="B41" s="19"/>
      <c r="C41" s="14"/>
      <c r="D41" s="14"/>
      <c r="E41" s="14"/>
      <c r="F41" s="14"/>
      <c r="G41" s="14"/>
      <c r="H41" s="14"/>
      <c r="I41" s="14"/>
    </row>
  </sheetData>
  <mergeCells count="15">
    <mergeCell ref="E33:H33"/>
    <mergeCell ref="E34:H34"/>
    <mergeCell ref="F2:H2"/>
    <mergeCell ref="F4:H4"/>
    <mergeCell ref="B4:C4"/>
    <mergeCell ref="B32:D32"/>
    <mergeCell ref="B33:D33"/>
    <mergeCell ref="B34:D34"/>
    <mergeCell ref="B29:C29"/>
    <mergeCell ref="F3:H3"/>
    <mergeCell ref="B3:C3"/>
    <mergeCell ref="B10:H10"/>
    <mergeCell ref="B8:H8"/>
    <mergeCell ref="B7:H7"/>
    <mergeCell ref="E32:H32"/>
  </mergeCells>
  <pageMargins left="0.25" right="0.25" top="0.75" bottom="0.75" header="0.3" footer="0.3"/>
  <pageSetup paperSize="9" scale="7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8.2851562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10" ht="19.5" customHeight="1" x14ac:dyDescent="0.25">
      <c r="B1" s="15"/>
      <c r="C1" s="15"/>
      <c r="E1" s="16"/>
      <c r="G1" s="16"/>
      <c r="H1" s="16"/>
    </row>
    <row r="2" spans="2:10" ht="15.75" customHeight="1" x14ac:dyDescent="0.25">
      <c r="B2" s="15"/>
      <c r="C2" s="15"/>
      <c r="E2" s="18"/>
      <c r="F2" s="109" t="s">
        <v>58</v>
      </c>
      <c r="G2" s="109"/>
      <c r="H2" s="109"/>
      <c r="I2" s="16"/>
    </row>
    <row r="3" spans="2:10" ht="97.5" customHeight="1" x14ac:dyDescent="0.25">
      <c r="B3" s="110" t="s">
        <v>299</v>
      </c>
      <c r="C3" s="110"/>
      <c r="D3" s="17"/>
      <c r="F3" s="109" t="s">
        <v>293</v>
      </c>
      <c r="G3" s="109"/>
      <c r="H3" s="109"/>
      <c r="I3" s="16"/>
    </row>
    <row r="4" spans="2:10" ht="21.75" customHeight="1" x14ac:dyDescent="0.25">
      <c r="B4" s="108" t="s">
        <v>35</v>
      </c>
      <c r="C4" s="108"/>
      <c r="E4" s="18"/>
      <c r="F4" s="108" t="s">
        <v>240</v>
      </c>
      <c r="G4" s="108"/>
      <c r="H4" s="108"/>
      <c r="I4" s="18"/>
    </row>
    <row r="5" spans="2:10" ht="16.5" customHeight="1" x14ac:dyDescent="0.25">
      <c r="B5" s="15"/>
      <c r="C5" s="15"/>
      <c r="E5" s="18"/>
      <c r="F5" s="18"/>
      <c r="G5" s="18"/>
      <c r="H5" s="18"/>
    </row>
    <row r="6" spans="2:10" ht="15.75" customHeight="1" x14ac:dyDescent="0.25">
      <c r="B6" s="15"/>
      <c r="C6" s="15"/>
      <c r="E6" s="18"/>
      <c r="F6" s="18"/>
      <c r="G6" s="18"/>
      <c r="H6" s="18"/>
    </row>
    <row r="7" spans="2:10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2:10" ht="1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2:10" ht="29.25" customHeight="1" x14ac:dyDescent="0.25">
      <c r="B9" s="104" t="s">
        <v>12</v>
      </c>
      <c r="C9" s="104"/>
      <c r="D9" s="104"/>
      <c r="E9" s="104"/>
      <c r="F9" s="104"/>
      <c r="G9" s="104"/>
      <c r="H9" s="104"/>
      <c r="I9" s="16"/>
    </row>
    <row r="10" spans="2:10" ht="18" customHeight="1" x14ac:dyDescent="0.25"/>
    <row r="11" spans="2:10" s="34" customFormat="1" ht="78.75" x14ac:dyDescent="0.25"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133</v>
      </c>
      <c r="G11" s="35" t="s">
        <v>131</v>
      </c>
      <c r="H11" s="35" t="s">
        <v>68</v>
      </c>
      <c r="I11" s="40"/>
      <c r="J11" s="58"/>
    </row>
    <row r="12" spans="2:10" x14ac:dyDescent="0.25">
      <c r="B12" s="20">
        <v>1</v>
      </c>
      <c r="C12" s="22" t="s">
        <v>227</v>
      </c>
      <c r="D12" s="31">
        <v>1</v>
      </c>
      <c r="E12" s="31">
        <v>8914</v>
      </c>
      <c r="F12" s="23">
        <f>E12*110%</f>
        <v>9805.4000000000015</v>
      </c>
      <c r="G12" s="23">
        <f>D12*F12</f>
        <v>9805.4000000000015</v>
      </c>
      <c r="H12" s="73" t="s">
        <v>173</v>
      </c>
      <c r="I12" s="24"/>
      <c r="J12" s="54"/>
    </row>
    <row r="13" spans="2:10" x14ac:dyDescent="0.25">
      <c r="B13" s="20">
        <v>2</v>
      </c>
      <c r="C13" s="22" t="s">
        <v>87</v>
      </c>
      <c r="D13" s="23">
        <v>0.75</v>
      </c>
      <c r="E13" s="31">
        <v>6773</v>
      </c>
      <c r="F13" s="23">
        <f>E13*110%</f>
        <v>7450.3</v>
      </c>
      <c r="G13" s="23">
        <f>D13*F13</f>
        <v>5587.7250000000004</v>
      </c>
      <c r="H13" s="73" t="s">
        <v>101</v>
      </c>
      <c r="I13" s="24"/>
      <c r="J13" s="54"/>
    </row>
    <row r="14" spans="2:10" x14ac:dyDescent="0.25">
      <c r="B14" s="20">
        <v>3</v>
      </c>
      <c r="C14" s="22" t="s">
        <v>139</v>
      </c>
      <c r="D14" s="23">
        <v>4.75</v>
      </c>
      <c r="E14" s="31">
        <v>7732</v>
      </c>
      <c r="F14" s="23">
        <f>E14*110%</f>
        <v>8505.2000000000007</v>
      </c>
      <c r="G14" s="23">
        <f>D14*F14</f>
        <v>40399.700000000004</v>
      </c>
      <c r="H14" s="73" t="s">
        <v>102</v>
      </c>
      <c r="I14" s="32"/>
      <c r="J14" s="54"/>
    </row>
    <row r="15" spans="2:10" x14ac:dyDescent="0.25">
      <c r="B15" s="20">
        <v>4</v>
      </c>
      <c r="C15" s="22" t="s">
        <v>142</v>
      </c>
      <c r="D15" s="31">
        <v>1</v>
      </c>
      <c r="E15" s="31">
        <v>5527</v>
      </c>
      <c r="F15" s="23"/>
      <c r="G15" s="23">
        <f>D15*E15</f>
        <v>5527</v>
      </c>
      <c r="H15" s="73" t="s">
        <v>105</v>
      </c>
      <c r="I15" s="24"/>
      <c r="J15" s="54"/>
    </row>
    <row r="16" spans="2:10" x14ac:dyDescent="0.25">
      <c r="B16" s="20">
        <v>5</v>
      </c>
      <c r="C16" s="22" t="s">
        <v>147</v>
      </c>
      <c r="D16" s="82">
        <v>0.5</v>
      </c>
      <c r="E16" s="31">
        <v>5240</v>
      </c>
      <c r="F16" s="23"/>
      <c r="G16" s="23">
        <f t="shared" ref="G16:G21" si="0">D16*E16</f>
        <v>2620</v>
      </c>
      <c r="H16" s="73" t="s">
        <v>107</v>
      </c>
      <c r="I16" s="24"/>
      <c r="J16" s="54"/>
    </row>
    <row r="17" spans="1:10" ht="30.75" customHeight="1" x14ac:dyDescent="0.25">
      <c r="B17" s="20">
        <v>6</v>
      </c>
      <c r="C17" s="22" t="s">
        <v>144</v>
      </c>
      <c r="D17" s="31">
        <v>3</v>
      </c>
      <c r="E17" s="31">
        <v>4345</v>
      </c>
      <c r="F17" s="23"/>
      <c r="G17" s="23">
        <f t="shared" si="0"/>
        <v>13035</v>
      </c>
      <c r="H17" s="73" t="s">
        <v>104</v>
      </c>
      <c r="I17" s="24"/>
      <c r="J17" s="54"/>
    </row>
    <row r="18" spans="1:10" x14ac:dyDescent="0.25">
      <c r="B18" s="20">
        <v>7</v>
      </c>
      <c r="C18" s="22" t="s">
        <v>85</v>
      </c>
      <c r="D18" s="82">
        <v>1.5</v>
      </c>
      <c r="E18" s="31">
        <v>4633</v>
      </c>
      <c r="F18" s="23"/>
      <c r="G18" s="23">
        <f t="shared" si="0"/>
        <v>6949.5</v>
      </c>
      <c r="H18" s="73" t="s">
        <v>106</v>
      </c>
      <c r="I18" s="24"/>
      <c r="J18" s="54"/>
    </row>
    <row r="19" spans="1:10" x14ac:dyDescent="0.25">
      <c r="B19" s="20">
        <v>8</v>
      </c>
      <c r="C19" s="22" t="s">
        <v>0</v>
      </c>
      <c r="D19" s="82">
        <v>0.5</v>
      </c>
      <c r="E19" s="67">
        <v>3195</v>
      </c>
      <c r="F19" s="23"/>
      <c r="G19" s="23">
        <f t="shared" si="0"/>
        <v>1597.5</v>
      </c>
      <c r="H19" s="73" t="s">
        <v>98</v>
      </c>
      <c r="I19" s="24"/>
      <c r="J19" s="54"/>
    </row>
    <row r="20" spans="1:10" x14ac:dyDescent="0.25">
      <c r="B20" s="20">
        <v>9</v>
      </c>
      <c r="C20" s="22" t="s">
        <v>137</v>
      </c>
      <c r="D20" s="31">
        <v>2</v>
      </c>
      <c r="E20" s="31">
        <v>3195</v>
      </c>
      <c r="F20" s="23"/>
      <c r="G20" s="23">
        <f t="shared" si="0"/>
        <v>6390</v>
      </c>
      <c r="H20" s="73" t="s">
        <v>98</v>
      </c>
      <c r="I20" s="24"/>
      <c r="J20" s="54"/>
    </row>
    <row r="21" spans="1:10" x14ac:dyDescent="0.25">
      <c r="B21" s="20">
        <v>10</v>
      </c>
      <c r="C21" s="22" t="s">
        <v>88</v>
      </c>
      <c r="D21" s="82">
        <v>3.1</v>
      </c>
      <c r="E21" s="31">
        <v>4633</v>
      </c>
      <c r="F21" s="23"/>
      <c r="G21" s="23">
        <f t="shared" si="0"/>
        <v>14362.300000000001</v>
      </c>
      <c r="H21" s="73" t="s">
        <v>109</v>
      </c>
      <c r="I21" s="24"/>
      <c r="J21" s="54"/>
    </row>
    <row r="22" spans="1:10" x14ac:dyDescent="0.25">
      <c r="B22" s="105" t="s">
        <v>4</v>
      </c>
      <c r="C22" s="106"/>
      <c r="D22" s="83">
        <f>SUM(D12:D21)</f>
        <v>18.100000000000001</v>
      </c>
      <c r="E22" s="65">
        <f>SUM(E12:E21)</f>
        <v>54187</v>
      </c>
      <c r="F22" s="36"/>
      <c r="G22" s="36">
        <f>SUM(G12:G21)</f>
        <v>106274.12500000001</v>
      </c>
      <c r="H22" s="74"/>
      <c r="I22" s="32"/>
      <c r="J22" s="54"/>
    </row>
    <row r="23" spans="1:10" x14ac:dyDescent="0.25">
      <c r="B23" s="14"/>
      <c r="C23" s="19"/>
      <c r="F23" s="54"/>
      <c r="G23" s="54"/>
      <c r="H23" s="54"/>
      <c r="I23" s="54"/>
      <c r="J23" s="54"/>
    </row>
    <row r="24" spans="1:10" x14ac:dyDescent="0.25">
      <c r="B24" s="4"/>
      <c r="C24" s="71" t="s">
        <v>201</v>
      </c>
      <c r="D24" s="40"/>
      <c r="E24" s="40"/>
      <c r="F24" s="40"/>
      <c r="G24" s="40"/>
      <c r="H24" s="40"/>
      <c r="I24" s="54"/>
      <c r="J24" s="54"/>
    </row>
    <row r="25" spans="1:10" ht="43.5" customHeight="1" x14ac:dyDescent="0.25">
      <c r="A25" s="25"/>
      <c r="B25" s="107" t="s">
        <v>5</v>
      </c>
      <c r="C25" s="107"/>
      <c r="D25" s="107"/>
      <c r="E25" s="102" t="s">
        <v>13</v>
      </c>
      <c r="F25" s="102"/>
      <c r="G25" s="102"/>
      <c r="H25" s="102"/>
      <c r="I25" s="102"/>
    </row>
    <row r="26" spans="1:10" ht="39" customHeight="1" x14ac:dyDescent="0.25">
      <c r="A26" s="25"/>
      <c r="B26" s="107" t="s">
        <v>6</v>
      </c>
      <c r="C26" s="107"/>
      <c r="D26" s="107"/>
      <c r="E26" s="102" t="s">
        <v>11</v>
      </c>
      <c r="F26" s="102"/>
      <c r="G26" s="102"/>
      <c r="H26" s="102"/>
      <c r="I26" s="102"/>
    </row>
    <row r="27" spans="1:10" ht="37.5" customHeight="1" x14ac:dyDescent="0.25">
      <c r="A27" s="25"/>
      <c r="B27" s="107" t="s">
        <v>7</v>
      </c>
      <c r="C27" s="107"/>
      <c r="D27" s="107"/>
      <c r="E27" s="107"/>
      <c r="F27" s="107"/>
      <c r="G27" s="107"/>
      <c r="H27" s="107"/>
      <c r="I27" s="25"/>
    </row>
    <row r="28" spans="1:10" ht="15.7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10" s="25" customFormat="1" x14ac:dyDescent="0.25"/>
    <row r="30" spans="1:10" s="25" customFormat="1" x14ac:dyDescent="0.25"/>
    <row r="31" spans="1:10" s="25" customFormat="1" x14ac:dyDescent="0.25">
      <c r="A31" s="18"/>
      <c r="B31" s="18"/>
      <c r="C31" s="18"/>
      <c r="D31" s="18"/>
      <c r="E31" s="14"/>
      <c r="F31" s="14"/>
      <c r="G31" s="14"/>
      <c r="H31" s="14"/>
      <c r="I31" s="14"/>
    </row>
    <row r="32" spans="1:10" s="25" customFormat="1" x14ac:dyDescent="0.25">
      <c r="A32" s="18"/>
      <c r="B32" s="18"/>
      <c r="C32" s="18"/>
      <c r="D32" s="18"/>
      <c r="E32" s="14"/>
      <c r="F32" s="14"/>
      <c r="G32" s="14"/>
      <c r="H32" s="14"/>
      <c r="I32" s="14"/>
    </row>
    <row r="33" spans="1:9" s="25" customFormat="1" x14ac:dyDescent="0.25">
      <c r="A33" s="14"/>
      <c r="B33" s="19"/>
      <c r="C33" s="14"/>
      <c r="D33" s="14"/>
      <c r="E33" s="14"/>
      <c r="F33" s="14"/>
      <c r="G33" s="14"/>
      <c r="H33" s="14"/>
      <c r="I33" s="14"/>
    </row>
    <row r="34" spans="1:9" s="25" customFormat="1" x14ac:dyDescent="0.25">
      <c r="A34" s="14"/>
      <c r="B34" s="19"/>
      <c r="C34" s="14"/>
      <c r="D34" s="14"/>
      <c r="E34" s="14"/>
      <c r="F34" s="14"/>
      <c r="G34" s="14"/>
      <c r="H34" s="14"/>
      <c r="I34" s="14"/>
    </row>
  </sheetData>
  <mergeCells count="15">
    <mergeCell ref="B27:D27"/>
    <mergeCell ref="E27:H27"/>
    <mergeCell ref="B25:D25"/>
    <mergeCell ref="B26:D26"/>
    <mergeCell ref="E25:I25"/>
    <mergeCell ref="E26:I26"/>
    <mergeCell ref="F2:H2"/>
    <mergeCell ref="B4:C4"/>
    <mergeCell ref="F4:H4"/>
    <mergeCell ref="B22:C22"/>
    <mergeCell ref="B3:C3"/>
    <mergeCell ref="B9:H9"/>
    <mergeCell ref="B8:H8"/>
    <mergeCell ref="B7:H7"/>
    <mergeCell ref="F3:H3"/>
  </mergeCells>
  <pageMargins left="0.25" right="0.25" top="0.75" bottom="0.75" header="0.3" footer="0.3"/>
  <pageSetup paperSize="9" scale="7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4" width="13.7109375" style="14" customWidth="1"/>
    <col min="5" max="5" width="12.5703125" style="14" customWidth="1"/>
    <col min="6" max="6" width="17" style="14" customWidth="1"/>
    <col min="7" max="7" width="15.28515625" style="14" customWidth="1"/>
    <col min="8" max="8" width="15.140625" style="14" customWidth="1"/>
    <col min="9" max="9" width="11.85546875" style="14" customWidth="1"/>
    <col min="10" max="16384" width="9.140625" style="14"/>
  </cols>
  <sheetData>
    <row r="1" spans="2:9" ht="16.5" customHeight="1" x14ac:dyDescent="0.25">
      <c r="B1" s="15"/>
      <c r="C1" s="15"/>
      <c r="F1" s="16"/>
      <c r="H1" s="16"/>
    </row>
    <row r="2" spans="2:9" ht="13.5" customHeight="1" x14ac:dyDescent="0.25">
      <c r="B2" s="15"/>
      <c r="C2" s="15"/>
      <c r="F2" s="109" t="s">
        <v>59</v>
      </c>
      <c r="G2" s="109"/>
      <c r="H2" s="109"/>
      <c r="I2" s="16"/>
    </row>
    <row r="3" spans="2:9" ht="95.25" customHeight="1" x14ac:dyDescent="0.25">
      <c r="B3" s="110" t="s">
        <v>314</v>
      </c>
      <c r="C3" s="110"/>
      <c r="D3" s="17"/>
      <c r="E3" s="109" t="s">
        <v>294</v>
      </c>
      <c r="F3" s="109"/>
      <c r="G3" s="109"/>
      <c r="H3" s="109"/>
      <c r="I3" s="16"/>
    </row>
    <row r="4" spans="2:9" ht="17.25" customHeight="1" x14ac:dyDescent="0.25">
      <c r="B4" s="108" t="s">
        <v>35</v>
      </c>
      <c r="C4" s="108"/>
      <c r="F4" s="108" t="s">
        <v>240</v>
      </c>
      <c r="G4" s="108"/>
      <c r="H4" s="108"/>
      <c r="I4" s="18"/>
    </row>
    <row r="5" spans="2:9" ht="12" customHeight="1" x14ac:dyDescent="0.25">
      <c r="B5" s="15"/>
      <c r="C5" s="15"/>
      <c r="F5" s="18"/>
      <c r="G5" s="18"/>
      <c r="H5" s="18"/>
    </row>
    <row r="6" spans="2:9" ht="17.25" customHeight="1" x14ac:dyDescent="0.25">
      <c r="B6" s="15"/>
      <c r="C6" s="15"/>
      <c r="F6" s="18"/>
      <c r="G6" s="18"/>
      <c r="H6" s="18"/>
    </row>
    <row r="7" spans="2:9" x14ac:dyDescent="0.25">
      <c r="B7" s="100" t="s">
        <v>30</v>
      </c>
      <c r="C7" s="100"/>
      <c r="D7" s="100"/>
      <c r="E7" s="100"/>
      <c r="F7" s="100"/>
      <c r="G7" s="100"/>
      <c r="H7" s="100"/>
      <c r="I7" s="18"/>
    </row>
    <row r="8" spans="2:9" ht="15.75" customHeight="1" x14ac:dyDescent="0.25">
      <c r="B8" s="100" t="s">
        <v>276</v>
      </c>
      <c r="C8" s="100"/>
      <c r="D8" s="100"/>
      <c r="E8" s="100"/>
      <c r="F8" s="100"/>
      <c r="G8" s="100"/>
      <c r="H8" s="100"/>
      <c r="I8" s="18"/>
    </row>
    <row r="9" spans="2:9" ht="15.75" hidden="1" customHeight="1" x14ac:dyDescent="0.25">
      <c r="B9" s="14"/>
    </row>
    <row r="10" spans="2:9" ht="42.75" customHeight="1" x14ac:dyDescent="0.25">
      <c r="B10" s="104" t="s">
        <v>41</v>
      </c>
      <c r="C10" s="104"/>
      <c r="D10" s="104"/>
      <c r="E10" s="104"/>
      <c r="F10" s="104"/>
      <c r="G10" s="104"/>
      <c r="H10" s="104"/>
      <c r="I10" s="16"/>
    </row>
    <row r="11" spans="2:9" ht="14.25" customHeight="1" x14ac:dyDescent="0.25"/>
    <row r="12" spans="2:9" s="34" customFormat="1" ht="63" x14ac:dyDescent="0.25">
      <c r="B12" s="35" t="s">
        <v>66</v>
      </c>
      <c r="C12" s="35" t="s">
        <v>33</v>
      </c>
      <c r="D12" s="35" t="s">
        <v>34</v>
      </c>
      <c r="E12" s="35" t="s">
        <v>67</v>
      </c>
      <c r="F12" s="87" t="s">
        <v>133</v>
      </c>
      <c r="G12" s="35" t="s">
        <v>131</v>
      </c>
      <c r="H12" s="35" t="s">
        <v>68</v>
      </c>
      <c r="I12" s="40"/>
    </row>
    <row r="13" spans="2:9" x14ac:dyDescent="0.25">
      <c r="B13" s="20">
        <v>1</v>
      </c>
      <c r="C13" s="22" t="s">
        <v>226</v>
      </c>
      <c r="D13" s="31">
        <v>1</v>
      </c>
      <c r="E13" s="31">
        <v>8914</v>
      </c>
      <c r="F13" s="23">
        <f t="shared" ref="F13:F19" si="0">E13*110%</f>
        <v>9805.4000000000015</v>
      </c>
      <c r="G13" s="23">
        <f>D13*F13</f>
        <v>9805.4000000000015</v>
      </c>
      <c r="H13" s="73" t="s">
        <v>173</v>
      </c>
      <c r="I13" s="24"/>
    </row>
    <row r="14" spans="2:9" x14ac:dyDescent="0.25">
      <c r="B14" s="20">
        <v>2</v>
      </c>
      <c r="C14" s="22" t="s">
        <v>139</v>
      </c>
      <c r="D14" s="23">
        <v>17.05</v>
      </c>
      <c r="E14" s="31">
        <v>7732</v>
      </c>
      <c r="F14" s="23">
        <f t="shared" si="0"/>
        <v>8505.2000000000007</v>
      </c>
      <c r="G14" s="23">
        <f t="shared" ref="G14:G19" si="1">D14*F14</f>
        <v>145013.66000000003</v>
      </c>
      <c r="H14" s="73" t="s">
        <v>102</v>
      </c>
      <c r="I14" s="32"/>
    </row>
    <row r="15" spans="2:9" x14ac:dyDescent="0.25">
      <c r="B15" s="20">
        <v>3</v>
      </c>
      <c r="C15" s="22" t="s">
        <v>150</v>
      </c>
      <c r="D15" s="31">
        <v>1</v>
      </c>
      <c r="E15" s="31">
        <v>7732</v>
      </c>
      <c r="F15" s="23">
        <f t="shared" si="0"/>
        <v>8505.2000000000007</v>
      </c>
      <c r="G15" s="23">
        <f t="shared" si="1"/>
        <v>8505.2000000000007</v>
      </c>
      <c r="H15" s="73" t="s">
        <v>102</v>
      </c>
      <c r="I15" s="24"/>
    </row>
    <row r="16" spans="2:9" x14ac:dyDescent="0.25">
      <c r="B16" s="20">
        <v>4</v>
      </c>
      <c r="C16" s="22" t="s">
        <v>151</v>
      </c>
      <c r="D16" s="31">
        <v>1</v>
      </c>
      <c r="E16" s="31">
        <v>7732</v>
      </c>
      <c r="F16" s="23">
        <f t="shared" si="0"/>
        <v>8505.2000000000007</v>
      </c>
      <c r="G16" s="23">
        <f t="shared" si="1"/>
        <v>8505.2000000000007</v>
      </c>
      <c r="H16" s="73" t="s">
        <v>102</v>
      </c>
      <c r="I16" s="24"/>
    </row>
    <row r="17" spans="2:9" x14ac:dyDescent="0.25">
      <c r="B17" s="20">
        <v>5</v>
      </c>
      <c r="C17" s="22" t="s">
        <v>87</v>
      </c>
      <c r="D17" s="23">
        <v>2.75</v>
      </c>
      <c r="E17" s="31">
        <v>6773</v>
      </c>
      <c r="F17" s="23">
        <f t="shared" si="0"/>
        <v>7450.3</v>
      </c>
      <c r="G17" s="23">
        <f t="shared" si="1"/>
        <v>20488.325000000001</v>
      </c>
      <c r="H17" s="73" t="s">
        <v>101</v>
      </c>
      <c r="I17" s="24"/>
    </row>
    <row r="18" spans="2:9" x14ac:dyDescent="0.25">
      <c r="B18" s="20">
        <v>6</v>
      </c>
      <c r="C18" s="22" t="s">
        <v>141</v>
      </c>
      <c r="D18" s="31">
        <v>1</v>
      </c>
      <c r="E18" s="31">
        <v>7732</v>
      </c>
      <c r="F18" s="23">
        <f t="shared" si="0"/>
        <v>8505.2000000000007</v>
      </c>
      <c r="G18" s="23">
        <f t="shared" si="1"/>
        <v>8505.2000000000007</v>
      </c>
      <c r="H18" s="73" t="s">
        <v>102</v>
      </c>
      <c r="I18" s="24"/>
    </row>
    <row r="19" spans="2:9" x14ac:dyDescent="0.25">
      <c r="B19" s="20">
        <v>7</v>
      </c>
      <c r="C19" s="22" t="s">
        <v>152</v>
      </c>
      <c r="D19" s="31">
        <v>1</v>
      </c>
      <c r="E19" s="31">
        <v>6773</v>
      </c>
      <c r="F19" s="23">
        <f t="shared" si="0"/>
        <v>7450.3</v>
      </c>
      <c r="G19" s="23">
        <f t="shared" si="1"/>
        <v>7450.3</v>
      </c>
      <c r="H19" s="73" t="s">
        <v>101</v>
      </c>
      <c r="I19" s="24"/>
    </row>
    <row r="20" spans="2:9" x14ac:dyDescent="0.25">
      <c r="B20" s="20">
        <v>8</v>
      </c>
      <c r="C20" s="22" t="s">
        <v>142</v>
      </c>
      <c r="D20" s="82">
        <v>1.5</v>
      </c>
      <c r="E20" s="31">
        <v>5527</v>
      </c>
      <c r="F20" s="23"/>
      <c r="G20" s="23">
        <f>D20*E20</f>
        <v>8290.5</v>
      </c>
      <c r="H20" s="73" t="s">
        <v>105</v>
      </c>
      <c r="I20" s="24"/>
    </row>
    <row r="21" spans="2:9" x14ac:dyDescent="0.25">
      <c r="B21" s="20">
        <v>9</v>
      </c>
      <c r="C21" s="22" t="s">
        <v>210</v>
      </c>
      <c r="D21" s="31">
        <v>1</v>
      </c>
      <c r="E21" s="31">
        <v>5240</v>
      </c>
      <c r="F21" s="23"/>
      <c r="G21" s="23">
        <f t="shared" ref="G21:G32" si="2">D21*E21</f>
        <v>5240</v>
      </c>
      <c r="H21" s="73" t="s">
        <v>107</v>
      </c>
      <c r="I21" s="24"/>
    </row>
    <row r="22" spans="2:9" x14ac:dyDescent="0.25">
      <c r="B22" s="20">
        <v>10</v>
      </c>
      <c r="C22" s="22" t="s">
        <v>153</v>
      </c>
      <c r="D22" s="82">
        <v>11.3</v>
      </c>
      <c r="E22" s="31">
        <v>4633</v>
      </c>
      <c r="F22" s="23"/>
      <c r="G22" s="23">
        <f t="shared" si="2"/>
        <v>52352.9</v>
      </c>
      <c r="H22" s="73" t="s">
        <v>109</v>
      </c>
      <c r="I22" s="24"/>
    </row>
    <row r="23" spans="2:9" ht="31.5" x14ac:dyDescent="0.25">
      <c r="B23" s="20">
        <v>11</v>
      </c>
      <c r="C23" s="22" t="s">
        <v>110</v>
      </c>
      <c r="D23" s="31">
        <v>1</v>
      </c>
      <c r="E23" s="31">
        <v>4345</v>
      </c>
      <c r="F23" s="23"/>
      <c r="G23" s="23">
        <f t="shared" si="2"/>
        <v>4345</v>
      </c>
      <c r="H23" s="73" t="s">
        <v>104</v>
      </c>
      <c r="I23" s="24"/>
    </row>
    <row r="24" spans="2:9" x14ac:dyDescent="0.25">
      <c r="B24" s="20">
        <v>12</v>
      </c>
      <c r="C24" s="22" t="s">
        <v>148</v>
      </c>
      <c r="D24" s="31">
        <v>3</v>
      </c>
      <c r="E24" s="31">
        <v>4345</v>
      </c>
      <c r="F24" s="23"/>
      <c r="G24" s="23">
        <f t="shared" si="2"/>
        <v>13035</v>
      </c>
      <c r="H24" s="73" t="s">
        <v>104</v>
      </c>
      <c r="I24" s="24"/>
    </row>
    <row r="25" spans="2:9" x14ac:dyDescent="0.25">
      <c r="B25" s="20">
        <v>13</v>
      </c>
      <c r="C25" s="22" t="s">
        <v>85</v>
      </c>
      <c r="D25" s="31">
        <v>1</v>
      </c>
      <c r="E25" s="31">
        <v>4633</v>
      </c>
      <c r="F25" s="23"/>
      <c r="G25" s="23">
        <f t="shared" si="2"/>
        <v>4633</v>
      </c>
      <c r="H25" s="73" t="s">
        <v>106</v>
      </c>
      <c r="I25" s="24"/>
    </row>
    <row r="26" spans="2:9" x14ac:dyDescent="0.25">
      <c r="B26" s="20">
        <v>14</v>
      </c>
      <c r="C26" s="22" t="s">
        <v>154</v>
      </c>
      <c r="D26" s="31">
        <v>1</v>
      </c>
      <c r="E26" s="31">
        <v>4633</v>
      </c>
      <c r="F26" s="23"/>
      <c r="G26" s="23">
        <f t="shared" si="2"/>
        <v>4633</v>
      </c>
      <c r="H26" s="73" t="s">
        <v>106</v>
      </c>
      <c r="I26" s="24"/>
    </row>
    <row r="27" spans="2:9" x14ac:dyDescent="0.25">
      <c r="B27" s="20">
        <v>15</v>
      </c>
      <c r="C27" s="22" t="s">
        <v>0</v>
      </c>
      <c r="D27" s="23">
        <v>1.75</v>
      </c>
      <c r="E27" s="67">
        <v>3195</v>
      </c>
      <c r="F27" s="23"/>
      <c r="G27" s="23">
        <f t="shared" si="2"/>
        <v>5591.25</v>
      </c>
      <c r="H27" s="73" t="s">
        <v>98</v>
      </c>
      <c r="I27" s="24"/>
    </row>
    <row r="28" spans="2:9" ht="31.5" x14ac:dyDescent="0.25">
      <c r="B28" s="20">
        <v>16</v>
      </c>
      <c r="C28" s="22" t="s">
        <v>211</v>
      </c>
      <c r="D28" s="23">
        <v>0.15</v>
      </c>
      <c r="E28" s="31">
        <v>4345</v>
      </c>
      <c r="F28" s="23"/>
      <c r="G28" s="23">
        <f t="shared" si="2"/>
        <v>651.75</v>
      </c>
      <c r="H28" s="73" t="s">
        <v>104</v>
      </c>
      <c r="I28" s="24"/>
    </row>
    <row r="29" spans="2:9" x14ac:dyDescent="0.25">
      <c r="B29" s="20">
        <v>17</v>
      </c>
      <c r="C29" s="22" t="s">
        <v>146</v>
      </c>
      <c r="D29" s="82">
        <v>0.5</v>
      </c>
      <c r="E29" s="31">
        <v>3195</v>
      </c>
      <c r="F29" s="23"/>
      <c r="G29" s="23">
        <f t="shared" si="2"/>
        <v>1597.5</v>
      </c>
      <c r="H29" s="73" t="s">
        <v>98</v>
      </c>
      <c r="I29" s="24"/>
    </row>
    <row r="30" spans="2:9" x14ac:dyDescent="0.25">
      <c r="B30" s="20">
        <v>18</v>
      </c>
      <c r="C30" s="22" t="s">
        <v>86</v>
      </c>
      <c r="D30" s="82">
        <v>0.5</v>
      </c>
      <c r="E30" s="31">
        <v>3195</v>
      </c>
      <c r="F30" s="23"/>
      <c r="G30" s="23">
        <f t="shared" si="2"/>
        <v>1597.5</v>
      </c>
      <c r="H30" s="73" t="s">
        <v>98</v>
      </c>
      <c r="I30" s="24"/>
    </row>
    <row r="31" spans="2:9" x14ac:dyDescent="0.25">
      <c r="B31" s="20">
        <v>19</v>
      </c>
      <c r="C31" s="22" t="s">
        <v>155</v>
      </c>
      <c r="D31" s="31">
        <v>1</v>
      </c>
      <c r="E31" s="31">
        <v>3483</v>
      </c>
      <c r="F31" s="23"/>
      <c r="G31" s="23">
        <f t="shared" si="2"/>
        <v>3483</v>
      </c>
      <c r="H31" s="73" t="s">
        <v>149</v>
      </c>
      <c r="I31" s="24"/>
    </row>
    <row r="32" spans="2:9" s="34" customFormat="1" x14ac:dyDescent="0.25">
      <c r="B32" s="20">
        <v>20</v>
      </c>
      <c r="C32" s="22" t="s">
        <v>156</v>
      </c>
      <c r="D32" s="31">
        <v>2</v>
      </c>
      <c r="E32" s="31">
        <v>3195</v>
      </c>
      <c r="F32" s="23"/>
      <c r="G32" s="23">
        <f t="shared" si="2"/>
        <v>6390</v>
      </c>
      <c r="H32" s="73" t="s">
        <v>98</v>
      </c>
      <c r="I32" s="38"/>
    </row>
    <row r="33" spans="1:9" x14ac:dyDescent="0.25">
      <c r="B33" s="105" t="s">
        <v>4</v>
      </c>
      <c r="C33" s="106"/>
      <c r="D33" s="83">
        <f>SUM(D13:D32)</f>
        <v>50.5</v>
      </c>
      <c r="E33" s="65">
        <f>SUM(E13:E32)</f>
        <v>107352</v>
      </c>
      <c r="F33" s="36"/>
      <c r="G33" s="36">
        <f>SUM(G13:G32)</f>
        <v>320113.68500000006</v>
      </c>
      <c r="H33" s="74"/>
    </row>
    <row r="35" spans="1:9" ht="35.25" customHeight="1" x14ac:dyDescent="0.25">
      <c r="A35" s="25"/>
      <c r="B35" s="4"/>
      <c r="C35" s="71" t="s">
        <v>201</v>
      </c>
      <c r="D35" s="40"/>
      <c r="E35" s="40"/>
      <c r="F35" s="40"/>
      <c r="G35" s="40"/>
      <c r="H35" s="40"/>
      <c r="I35" s="25"/>
    </row>
    <row r="36" spans="1:9" ht="33.75" customHeight="1" x14ac:dyDescent="0.25">
      <c r="A36" s="25"/>
      <c r="B36" s="107" t="s">
        <v>5</v>
      </c>
      <c r="C36" s="107"/>
      <c r="D36" s="107"/>
      <c r="E36" s="102" t="s">
        <v>15</v>
      </c>
      <c r="F36" s="102"/>
      <c r="G36" s="102"/>
      <c r="H36" s="102"/>
      <c r="I36" s="25"/>
    </row>
    <row r="37" spans="1:9" ht="36.75" customHeight="1" x14ac:dyDescent="0.25">
      <c r="A37" s="25"/>
      <c r="B37" s="107" t="s">
        <v>6</v>
      </c>
      <c r="C37" s="107"/>
      <c r="D37" s="107"/>
      <c r="E37" s="102" t="s">
        <v>11</v>
      </c>
      <c r="F37" s="102"/>
      <c r="G37" s="102"/>
      <c r="H37" s="102"/>
      <c r="I37" s="25"/>
    </row>
    <row r="38" spans="1:9" ht="15.75" customHeight="1" x14ac:dyDescent="0.25">
      <c r="A38" s="25"/>
      <c r="B38" s="107" t="s">
        <v>7</v>
      </c>
      <c r="C38" s="107"/>
      <c r="D38" s="107"/>
      <c r="E38" s="102"/>
      <c r="F38" s="102"/>
      <c r="G38" s="102"/>
      <c r="H38" s="102"/>
      <c r="I38" s="25"/>
    </row>
    <row r="39" spans="1:9" s="25" customFormat="1" x14ac:dyDescent="0.25"/>
    <row r="40" spans="1:9" s="25" customFormat="1" x14ac:dyDescent="0.25"/>
    <row r="41" spans="1:9" s="25" customFormat="1" x14ac:dyDescent="0.25">
      <c r="A41" s="18"/>
      <c r="I41" s="14"/>
    </row>
    <row r="42" spans="1:9" s="25" customFormat="1" x14ac:dyDescent="0.25">
      <c r="A42" s="18"/>
      <c r="B42" s="18"/>
      <c r="C42" s="18"/>
      <c r="D42" s="18"/>
      <c r="E42" s="18"/>
      <c r="F42" s="14"/>
      <c r="G42" s="14"/>
      <c r="H42" s="14"/>
      <c r="I42" s="14"/>
    </row>
    <row r="43" spans="1:9" s="25" customFormat="1" x14ac:dyDescent="0.25">
      <c r="A43" s="14"/>
      <c r="B43" s="18"/>
      <c r="C43" s="18"/>
      <c r="D43" s="18"/>
      <c r="E43" s="18"/>
      <c r="F43" s="14"/>
      <c r="G43" s="14"/>
      <c r="H43" s="14"/>
      <c r="I43" s="14"/>
    </row>
    <row r="44" spans="1:9" s="25" customFormat="1" x14ac:dyDescent="0.25">
      <c r="A44" s="14"/>
      <c r="B44" s="19"/>
      <c r="C44" s="14"/>
      <c r="D44" s="14"/>
      <c r="E44" s="14"/>
      <c r="F44" s="14"/>
      <c r="G44" s="14"/>
      <c r="H44" s="14"/>
      <c r="I44" s="14"/>
    </row>
  </sheetData>
  <mergeCells count="15">
    <mergeCell ref="F2:H2"/>
    <mergeCell ref="B36:D36"/>
    <mergeCell ref="B37:D37"/>
    <mergeCell ref="B38:D38"/>
    <mergeCell ref="E36:H36"/>
    <mergeCell ref="E37:H37"/>
    <mergeCell ref="E38:H38"/>
    <mergeCell ref="B10:H10"/>
    <mergeCell ref="B8:H8"/>
    <mergeCell ref="B7:H7"/>
    <mergeCell ref="B3:C3"/>
    <mergeCell ref="B33:C33"/>
    <mergeCell ref="F4:H4"/>
    <mergeCell ref="B4:C4"/>
    <mergeCell ref="E3:H3"/>
  </mergeCells>
  <pageMargins left="0.25" right="0.25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7.7109375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9" ht="18" customHeight="1" x14ac:dyDescent="0.25">
      <c r="B1" s="15"/>
      <c r="E1" s="16"/>
      <c r="G1" s="16"/>
      <c r="H1" s="16"/>
    </row>
    <row r="2" spans="2:9" x14ac:dyDescent="0.25">
      <c r="B2" s="15"/>
      <c r="E2" s="18"/>
      <c r="F2" s="109" t="s">
        <v>264</v>
      </c>
      <c r="G2" s="109"/>
      <c r="H2" s="109"/>
      <c r="I2" s="16"/>
    </row>
    <row r="3" spans="2:9" ht="99.75" customHeight="1" x14ac:dyDescent="0.25">
      <c r="B3" s="110" t="s">
        <v>315</v>
      </c>
      <c r="C3" s="110"/>
      <c r="E3" s="18"/>
      <c r="F3" s="109" t="s">
        <v>290</v>
      </c>
      <c r="G3" s="109"/>
      <c r="H3" s="109"/>
      <c r="I3" s="16"/>
    </row>
    <row r="4" spans="2:9" ht="19.5" customHeight="1" x14ac:dyDescent="0.25">
      <c r="B4" s="122" t="s">
        <v>35</v>
      </c>
      <c r="C4" s="122"/>
      <c r="E4" s="18"/>
      <c r="F4" s="108" t="s">
        <v>240</v>
      </c>
      <c r="G4" s="108"/>
      <c r="H4" s="108"/>
      <c r="I4" s="18"/>
    </row>
    <row r="5" spans="2:9" ht="19.5" customHeight="1" x14ac:dyDescent="0.25">
      <c r="E5" s="18"/>
      <c r="F5" s="18"/>
      <c r="G5" s="18"/>
      <c r="H5" s="18"/>
    </row>
    <row r="6" spans="2:9" ht="22.5" customHeight="1" x14ac:dyDescent="0.25">
      <c r="B6" s="100" t="s">
        <v>30</v>
      </c>
      <c r="C6" s="100"/>
      <c r="D6" s="100"/>
      <c r="E6" s="100"/>
      <c r="F6" s="100"/>
      <c r="G6" s="100"/>
      <c r="H6" s="100"/>
      <c r="I6" s="52"/>
    </row>
    <row r="7" spans="2:9" ht="14.25" customHeight="1" x14ac:dyDescent="0.25">
      <c r="B7" s="100" t="s">
        <v>276</v>
      </c>
      <c r="C7" s="100"/>
      <c r="D7" s="100"/>
      <c r="E7" s="100"/>
      <c r="F7" s="100"/>
      <c r="G7" s="100"/>
      <c r="H7" s="100"/>
      <c r="I7" s="52"/>
    </row>
    <row r="8" spans="2:9" ht="15.75" hidden="1" customHeight="1" x14ac:dyDescent="0.25">
      <c r="B8" s="14"/>
    </row>
    <row r="9" spans="2:9" ht="45.75" customHeight="1" x14ac:dyDescent="0.25">
      <c r="B9" s="104" t="s">
        <v>79</v>
      </c>
      <c r="C9" s="104"/>
      <c r="D9" s="104"/>
      <c r="E9" s="104"/>
      <c r="F9" s="104"/>
      <c r="G9" s="104"/>
      <c r="H9" s="104"/>
      <c r="I9" s="16"/>
    </row>
    <row r="10" spans="2:9" ht="19.5" customHeight="1" x14ac:dyDescent="0.25"/>
    <row r="11" spans="2:9" s="34" customFormat="1" ht="78.75" x14ac:dyDescent="0.25"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133</v>
      </c>
      <c r="G11" s="35" t="s">
        <v>131</v>
      </c>
      <c r="H11" s="35" t="s">
        <v>68</v>
      </c>
      <c r="I11" s="40"/>
    </row>
    <row r="12" spans="2:9" x14ac:dyDescent="0.25">
      <c r="B12" s="20">
        <v>1</v>
      </c>
      <c r="C12" s="61" t="s">
        <v>5</v>
      </c>
      <c r="D12" s="31">
        <v>1</v>
      </c>
      <c r="E12" s="30">
        <v>8243</v>
      </c>
      <c r="F12" s="23">
        <f>E12*110%</f>
        <v>9067.3000000000011</v>
      </c>
      <c r="G12" s="23">
        <f>D12*F12</f>
        <v>9067.3000000000011</v>
      </c>
      <c r="H12" s="73" t="s">
        <v>100</v>
      </c>
      <c r="I12" s="24"/>
    </row>
    <row r="13" spans="2:9" x14ac:dyDescent="0.25">
      <c r="B13" s="20">
        <v>2</v>
      </c>
      <c r="C13" s="61" t="s">
        <v>159</v>
      </c>
      <c r="D13" s="31">
        <v>2</v>
      </c>
      <c r="E13" s="30">
        <v>7732</v>
      </c>
      <c r="F13" s="23">
        <f>E13*110%</f>
        <v>8505.2000000000007</v>
      </c>
      <c r="G13" s="23">
        <f>D13*F13</f>
        <v>17010.400000000001</v>
      </c>
      <c r="H13" s="73" t="s">
        <v>102</v>
      </c>
      <c r="I13" s="32"/>
    </row>
    <row r="14" spans="2:9" x14ac:dyDescent="0.25">
      <c r="B14" s="20">
        <v>3</v>
      </c>
      <c r="C14" s="61" t="s">
        <v>158</v>
      </c>
      <c r="D14" s="82">
        <v>0.5</v>
      </c>
      <c r="E14" s="30">
        <v>7732</v>
      </c>
      <c r="F14" s="23">
        <f>E14*110%</f>
        <v>8505.2000000000007</v>
      </c>
      <c r="G14" s="23">
        <f>D14*F14</f>
        <v>4252.6000000000004</v>
      </c>
      <c r="H14" s="73" t="s">
        <v>102</v>
      </c>
      <c r="I14" s="24"/>
    </row>
    <row r="15" spans="2:9" x14ac:dyDescent="0.25">
      <c r="B15" s="20">
        <v>4</v>
      </c>
      <c r="C15" s="61" t="s">
        <v>157</v>
      </c>
      <c r="D15" s="82">
        <v>0.5</v>
      </c>
      <c r="E15" s="30">
        <v>6773</v>
      </c>
      <c r="F15" s="23"/>
      <c r="G15" s="23">
        <f>D15*E15</f>
        <v>3386.5</v>
      </c>
      <c r="H15" s="73" t="s">
        <v>103</v>
      </c>
      <c r="I15" s="24"/>
    </row>
    <row r="16" spans="2:9" s="34" customFormat="1" x14ac:dyDescent="0.25">
      <c r="B16" s="105" t="s">
        <v>4</v>
      </c>
      <c r="C16" s="106"/>
      <c r="D16" s="64">
        <f>SUM(D12:D15)</f>
        <v>4</v>
      </c>
      <c r="E16" s="64">
        <f>SUM(E12:E15)</f>
        <v>30480</v>
      </c>
      <c r="F16" s="62"/>
      <c r="G16" s="62">
        <f>SUM(G12:G15)</f>
        <v>33716.800000000003</v>
      </c>
      <c r="H16" s="36"/>
      <c r="I16" s="38"/>
    </row>
    <row r="17" spans="1:9" s="34" customFormat="1" x14ac:dyDescent="0.25">
      <c r="B17" s="53"/>
      <c r="C17" s="53"/>
      <c r="D17" s="42"/>
      <c r="E17" s="42"/>
      <c r="F17" s="42"/>
      <c r="G17" s="42"/>
      <c r="H17" s="56"/>
      <c r="I17" s="38"/>
    </row>
    <row r="18" spans="1:9" s="34" customFormat="1" x14ac:dyDescent="0.25">
      <c r="B18" s="53"/>
      <c r="C18" s="53"/>
      <c r="D18" s="42"/>
      <c r="E18" s="42"/>
      <c r="F18" s="42"/>
      <c r="G18" s="42"/>
      <c r="H18" s="56"/>
      <c r="I18" s="38"/>
    </row>
    <row r="19" spans="1:9" x14ac:dyDescent="0.25">
      <c r="E19" s="54"/>
      <c r="F19" s="54"/>
      <c r="G19" s="54"/>
      <c r="H19" s="54"/>
      <c r="I19" s="54"/>
    </row>
    <row r="20" spans="1:9" ht="31.5" customHeight="1" x14ac:dyDescent="0.25">
      <c r="A20" s="25"/>
      <c r="B20" s="33" t="s">
        <v>5</v>
      </c>
      <c r="C20" s="33"/>
      <c r="D20" s="33"/>
      <c r="E20" s="102" t="s">
        <v>16</v>
      </c>
      <c r="F20" s="102"/>
      <c r="G20" s="102"/>
      <c r="H20" s="102"/>
      <c r="I20" s="25"/>
    </row>
    <row r="21" spans="1:9" ht="32.25" customHeight="1" x14ac:dyDescent="0.25">
      <c r="A21" s="25"/>
      <c r="B21" s="107" t="s">
        <v>6</v>
      </c>
      <c r="C21" s="107"/>
      <c r="D21" s="107"/>
      <c r="E21" s="102" t="s">
        <v>11</v>
      </c>
      <c r="F21" s="102"/>
      <c r="G21" s="102"/>
      <c r="H21" s="102"/>
      <c r="I21" s="25"/>
    </row>
    <row r="22" spans="1:9" ht="31.5" customHeight="1" x14ac:dyDescent="0.25">
      <c r="A22" s="25"/>
      <c r="B22" s="107"/>
      <c r="C22" s="107"/>
      <c r="D22" s="107"/>
      <c r="E22" s="102"/>
      <c r="F22" s="102"/>
      <c r="G22" s="102"/>
      <c r="H22" s="102"/>
      <c r="I22" s="25"/>
    </row>
    <row r="23" spans="1:9" ht="15.75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9" s="25" customFormat="1" x14ac:dyDescent="0.25"/>
    <row r="25" spans="1:9" s="25" customFormat="1" x14ac:dyDescent="0.25"/>
    <row r="26" spans="1:9" s="25" customFormat="1" x14ac:dyDescent="0.25">
      <c r="A26" s="18"/>
      <c r="B26" s="18"/>
      <c r="C26" s="18"/>
      <c r="D26" s="18"/>
      <c r="E26" s="14"/>
      <c r="F26" s="14"/>
      <c r="G26" s="14"/>
      <c r="H26" s="14"/>
      <c r="I26" s="14"/>
    </row>
    <row r="27" spans="1:9" s="25" customFormat="1" x14ac:dyDescent="0.25">
      <c r="A27" s="18"/>
      <c r="B27" s="18"/>
      <c r="C27" s="18"/>
      <c r="D27" s="18"/>
      <c r="E27" s="14"/>
      <c r="F27" s="14"/>
      <c r="G27" s="14"/>
      <c r="H27" s="14"/>
      <c r="I27" s="14"/>
    </row>
    <row r="28" spans="1:9" s="25" customFormat="1" x14ac:dyDescent="0.25">
      <c r="A28" s="14"/>
      <c r="B28" s="19"/>
      <c r="C28" s="14"/>
      <c r="D28" s="14"/>
      <c r="E28" s="14"/>
      <c r="F28" s="14"/>
      <c r="G28" s="14"/>
      <c r="H28" s="14"/>
      <c r="I28" s="14"/>
    </row>
    <row r="29" spans="1:9" s="25" customFormat="1" x14ac:dyDescent="0.25">
      <c r="A29" s="14"/>
      <c r="B29" s="19"/>
      <c r="C29" s="14"/>
      <c r="D29" s="14"/>
      <c r="E29" s="14"/>
      <c r="F29" s="14"/>
      <c r="G29" s="14"/>
      <c r="H29" s="14"/>
      <c r="I29" s="14"/>
    </row>
  </sheetData>
  <mergeCells count="14">
    <mergeCell ref="B22:D22"/>
    <mergeCell ref="E22:H22"/>
    <mergeCell ref="F2:H2"/>
    <mergeCell ref="B3:C3"/>
    <mergeCell ref="B9:H9"/>
    <mergeCell ref="B7:H7"/>
    <mergeCell ref="B6:H6"/>
    <mergeCell ref="B4:C4"/>
    <mergeCell ref="B16:C16"/>
    <mergeCell ref="F4:H4"/>
    <mergeCell ref="F3:H3"/>
    <mergeCell ref="E20:H20"/>
    <mergeCell ref="B21:D21"/>
    <mergeCell ref="E21:H21"/>
  </mergeCells>
  <pageMargins left="0.25" right="0.25" top="0.75" bottom="0.75" header="0.3" footer="0.3"/>
  <pageSetup paperSize="9" scale="7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8.8554687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0.140625" style="14" customWidth="1"/>
    <col min="10" max="10" width="10.28515625" style="14" customWidth="1"/>
    <col min="11" max="16384" width="9.140625" style="14"/>
  </cols>
  <sheetData>
    <row r="1" spans="2:10" x14ac:dyDescent="0.25">
      <c r="B1" s="15"/>
      <c r="F1" s="16"/>
      <c r="H1" s="16"/>
      <c r="I1" s="16"/>
    </row>
    <row r="2" spans="2:10" ht="12" customHeight="1" x14ac:dyDescent="0.25">
      <c r="B2" s="15"/>
      <c r="F2" s="109" t="s">
        <v>62</v>
      </c>
      <c r="G2" s="109"/>
      <c r="H2" s="109"/>
      <c r="I2" s="16"/>
      <c r="J2" s="16"/>
    </row>
    <row r="3" spans="2:10" ht="92.25" customHeight="1" x14ac:dyDescent="0.25">
      <c r="B3" s="110" t="s">
        <v>316</v>
      </c>
      <c r="C3" s="110"/>
      <c r="F3" s="109" t="s">
        <v>288</v>
      </c>
      <c r="G3" s="109"/>
      <c r="H3" s="109"/>
      <c r="I3" s="16"/>
      <c r="J3" s="16"/>
    </row>
    <row r="4" spans="2:10" x14ac:dyDescent="0.25">
      <c r="B4" s="108" t="s">
        <v>35</v>
      </c>
      <c r="C4" s="108"/>
      <c r="F4" s="108" t="s">
        <v>240</v>
      </c>
      <c r="G4" s="108"/>
      <c r="H4" s="108"/>
      <c r="I4" s="18"/>
      <c r="J4" s="18"/>
    </row>
    <row r="5" spans="2:10" x14ac:dyDescent="0.25">
      <c r="F5" s="18"/>
      <c r="G5" s="18"/>
      <c r="H5" s="18"/>
      <c r="I5" s="18"/>
    </row>
    <row r="6" spans="2:10" x14ac:dyDescent="0.25">
      <c r="B6" s="100" t="s">
        <v>30</v>
      </c>
      <c r="C6" s="100"/>
      <c r="D6" s="100"/>
      <c r="E6" s="100"/>
      <c r="F6" s="100"/>
      <c r="G6" s="100"/>
      <c r="H6" s="100"/>
      <c r="I6" s="52"/>
    </row>
    <row r="7" spans="2:10" ht="14.25" customHeight="1" x14ac:dyDescent="0.25">
      <c r="B7" s="100" t="s">
        <v>276</v>
      </c>
      <c r="C7" s="100"/>
      <c r="D7" s="100"/>
      <c r="E7" s="100"/>
      <c r="F7" s="100"/>
      <c r="G7" s="100"/>
      <c r="H7" s="100"/>
      <c r="I7" s="52"/>
    </row>
    <row r="8" spans="2:10" ht="15.75" hidden="1" customHeight="1" x14ac:dyDescent="0.25">
      <c r="B8" s="14"/>
    </row>
    <row r="9" spans="2:10" ht="26.25" customHeight="1" x14ac:dyDescent="0.25">
      <c r="B9" s="104" t="s">
        <v>212</v>
      </c>
      <c r="C9" s="104"/>
      <c r="D9" s="104"/>
      <c r="E9" s="104"/>
      <c r="F9" s="104"/>
      <c r="G9" s="104"/>
      <c r="H9" s="104"/>
      <c r="I9" s="16"/>
    </row>
    <row r="10" spans="2:10" ht="15.75" customHeight="1" x14ac:dyDescent="0.25"/>
    <row r="11" spans="2:10" s="34" customFormat="1" ht="63" x14ac:dyDescent="0.25">
      <c r="B11" s="35" t="s">
        <v>66</v>
      </c>
      <c r="C11" s="35" t="s">
        <v>33</v>
      </c>
      <c r="D11" s="63" t="s">
        <v>34</v>
      </c>
      <c r="E11" s="35" t="s">
        <v>67</v>
      </c>
      <c r="F11" s="35" t="s">
        <v>131</v>
      </c>
      <c r="G11" s="35" t="s">
        <v>68</v>
      </c>
      <c r="H11" s="58"/>
      <c r="I11" s="58"/>
      <c r="J11" s="58"/>
    </row>
    <row r="12" spans="2:10" x14ac:dyDescent="0.25">
      <c r="B12" s="20">
        <v>1</v>
      </c>
      <c r="C12" s="61" t="s">
        <v>193</v>
      </c>
      <c r="D12" s="31">
        <v>1</v>
      </c>
      <c r="E12" s="30">
        <v>5815</v>
      </c>
      <c r="F12" s="20">
        <f>D12*E12</f>
        <v>5815</v>
      </c>
      <c r="G12" s="73" t="s">
        <v>160</v>
      </c>
      <c r="H12" s="54"/>
      <c r="I12" s="54"/>
      <c r="J12" s="54"/>
    </row>
    <row r="13" spans="2:10" x14ac:dyDescent="0.25">
      <c r="B13" s="20">
        <v>2</v>
      </c>
      <c r="C13" s="61" t="s">
        <v>17</v>
      </c>
      <c r="D13" s="31">
        <v>1</v>
      </c>
      <c r="E13" s="30">
        <v>5524</v>
      </c>
      <c r="F13" s="20">
        <f>D13*E13</f>
        <v>5524</v>
      </c>
      <c r="G13" s="73" t="s">
        <v>213</v>
      </c>
      <c r="H13" s="54"/>
      <c r="I13" s="54"/>
      <c r="J13" s="54"/>
    </row>
    <row r="14" spans="2:10" x14ac:dyDescent="0.25">
      <c r="B14" s="20">
        <v>3</v>
      </c>
      <c r="C14" s="61" t="s">
        <v>194</v>
      </c>
      <c r="D14" s="31">
        <v>6</v>
      </c>
      <c r="E14" s="30">
        <v>5815</v>
      </c>
      <c r="F14" s="20">
        <f>D14*E14</f>
        <v>34890</v>
      </c>
      <c r="G14" s="73" t="s">
        <v>196</v>
      </c>
      <c r="H14" s="54"/>
      <c r="I14" s="54"/>
      <c r="J14" s="54"/>
    </row>
    <row r="15" spans="2:10" x14ac:dyDescent="0.25">
      <c r="B15" s="20">
        <v>4</v>
      </c>
      <c r="C15" s="61" t="s">
        <v>6</v>
      </c>
      <c r="D15" s="31">
        <v>1</v>
      </c>
      <c r="E15" s="30">
        <v>5815</v>
      </c>
      <c r="F15" s="20">
        <f>D15*E15</f>
        <v>5815</v>
      </c>
      <c r="G15" s="73" t="s">
        <v>160</v>
      </c>
      <c r="H15" s="54"/>
      <c r="I15" s="54"/>
      <c r="J15" s="54"/>
    </row>
    <row r="16" spans="2:10" s="34" customFormat="1" x14ac:dyDescent="0.25">
      <c r="B16" s="105" t="s">
        <v>4</v>
      </c>
      <c r="C16" s="106"/>
      <c r="D16" s="64">
        <f>SUM(D12:D15)</f>
        <v>9</v>
      </c>
      <c r="E16" s="64">
        <f>SUM(E12:E15)</f>
        <v>22969</v>
      </c>
      <c r="F16" s="64">
        <f>SUM(F12:F15)</f>
        <v>52044</v>
      </c>
      <c r="G16" s="74"/>
      <c r="H16" s="58"/>
      <c r="I16" s="58"/>
      <c r="J16" s="58"/>
    </row>
    <row r="17" spans="1:11" x14ac:dyDescent="0.25">
      <c r="D17" s="54"/>
      <c r="E17" s="54"/>
      <c r="F17" s="54"/>
      <c r="G17" s="54"/>
      <c r="H17" s="54"/>
      <c r="I17" s="54"/>
      <c r="J17" s="54"/>
      <c r="K17" s="54"/>
    </row>
    <row r="18" spans="1:11" x14ac:dyDescent="0.25">
      <c r="A18" s="25"/>
      <c r="B18" s="107" t="s">
        <v>3</v>
      </c>
      <c r="C18" s="107"/>
      <c r="D18" s="107"/>
      <c r="E18" s="25"/>
      <c r="F18" s="107"/>
      <c r="G18" s="107"/>
      <c r="H18" s="107"/>
      <c r="I18" s="107"/>
      <c r="J18" s="25"/>
    </row>
    <row r="19" spans="1:11" ht="32.25" customHeight="1" x14ac:dyDescent="0.25">
      <c r="A19" s="25"/>
      <c r="B19" s="107" t="s">
        <v>6</v>
      </c>
      <c r="C19" s="107"/>
      <c r="D19" s="107"/>
      <c r="E19" s="102" t="s">
        <v>11</v>
      </c>
      <c r="F19" s="102"/>
      <c r="G19" s="102"/>
      <c r="H19" s="102"/>
      <c r="I19" s="102"/>
      <c r="J19" s="25"/>
    </row>
    <row r="20" spans="1:11" ht="33" customHeight="1" x14ac:dyDescent="0.25">
      <c r="A20" s="25"/>
      <c r="B20" s="107" t="s">
        <v>7</v>
      </c>
      <c r="C20" s="107"/>
      <c r="D20" s="107"/>
      <c r="E20" s="102" t="s">
        <v>31</v>
      </c>
      <c r="F20" s="102"/>
      <c r="G20" s="102"/>
      <c r="H20" s="102"/>
      <c r="I20" s="102"/>
      <c r="J20" s="25"/>
    </row>
    <row r="21" spans="1:11" ht="15.7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1" s="25" customFormat="1" x14ac:dyDescent="0.25"/>
    <row r="23" spans="1:11" s="25" customFormat="1" x14ac:dyDescent="0.25"/>
    <row r="24" spans="1:11" s="25" customFormat="1" x14ac:dyDescent="0.25">
      <c r="A24" s="18"/>
      <c r="B24" s="18"/>
      <c r="C24" s="18"/>
      <c r="D24" s="18"/>
      <c r="E24" s="18"/>
      <c r="F24" s="14"/>
      <c r="G24" s="14"/>
      <c r="H24" s="14"/>
      <c r="I24" s="14"/>
      <c r="J24" s="14"/>
    </row>
    <row r="25" spans="1:11" s="25" customFormat="1" x14ac:dyDescent="0.25">
      <c r="A25" s="18"/>
      <c r="B25" s="18"/>
      <c r="C25" s="18"/>
      <c r="D25" s="18"/>
      <c r="E25" s="18"/>
      <c r="F25" s="14"/>
      <c r="G25" s="14"/>
      <c r="H25" s="14"/>
      <c r="I25" s="14"/>
      <c r="J25" s="14"/>
    </row>
    <row r="26" spans="1:11" s="25" customFormat="1" x14ac:dyDescent="0.25">
      <c r="A26" s="14"/>
      <c r="B26" s="19"/>
      <c r="C26" s="14"/>
      <c r="D26" s="14"/>
      <c r="E26" s="14"/>
      <c r="F26" s="14"/>
      <c r="G26" s="14"/>
      <c r="H26" s="14"/>
      <c r="I26" s="14"/>
      <c r="J26" s="14"/>
    </row>
    <row r="27" spans="1:11" s="25" customFormat="1" x14ac:dyDescent="0.25">
      <c r="A27" s="14"/>
      <c r="B27" s="19"/>
      <c r="C27" s="14"/>
      <c r="D27" s="14"/>
      <c r="E27" s="14"/>
      <c r="F27" s="14"/>
      <c r="G27" s="14"/>
      <c r="H27" s="14"/>
      <c r="I27" s="14"/>
      <c r="J27" s="14"/>
    </row>
  </sheetData>
  <mergeCells count="15">
    <mergeCell ref="F2:H2"/>
    <mergeCell ref="B16:C16"/>
    <mergeCell ref="B6:H6"/>
    <mergeCell ref="B7:H7"/>
    <mergeCell ref="B9:H9"/>
    <mergeCell ref="B3:C3"/>
    <mergeCell ref="F3:H3"/>
    <mergeCell ref="F4:H4"/>
    <mergeCell ref="B4:C4"/>
    <mergeCell ref="B20:D20"/>
    <mergeCell ref="E19:I19"/>
    <mergeCell ref="E20:I20"/>
    <mergeCell ref="B18:D18"/>
    <mergeCell ref="F18:I18"/>
    <mergeCell ref="B19:D19"/>
  </mergeCells>
  <pageMargins left="0.25" right="0.25" top="0.75" bottom="0.75" header="0.3" footer="0.3"/>
  <pageSetup paperSize="9" scale="7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B3" sqref="B3:C3"/>
    </sheetView>
  </sheetViews>
  <sheetFormatPr defaultRowHeight="15.75" x14ac:dyDescent="0.25"/>
  <cols>
    <col min="1" max="1" width="4.42578125" style="14" customWidth="1"/>
    <col min="2" max="2" width="9.2851562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8" ht="16.5" customHeight="1" x14ac:dyDescent="0.25">
      <c r="B1" s="15"/>
      <c r="E1" s="16"/>
      <c r="G1" s="16"/>
      <c r="H1" s="16"/>
    </row>
    <row r="2" spans="2:8" ht="15.75" customHeight="1" x14ac:dyDescent="0.25">
      <c r="B2" s="15"/>
      <c r="F2" s="109" t="s">
        <v>209</v>
      </c>
      <c r="G2" s="109"/>
      <c r="H2" s="109"/>
    </row>
    <row r="3" spans="2:8" ht="98.25" customHeight="1" x14ac:dyDescent="0.25">
      <c r="B3" s="110" t="s">
        <v>317</v>
      </c>
      <c r="C3" s="110"/>
      <c r="F3" s="109" t="s">
        <v>295</v>
      </c>
      <c r="G3" s="109"/>
      <c r="H3" s="109"/>
    </row>
    <row r="4" spans="2:8" ht="19.5" customHeight="1" x14ac:dyDescent="0.25">
      <c r="B4" s="108" t="s">
        <v>35</v>
      </c>
      <c r="C4" s="108"/>
      <c r="E4" s="18"/>
      <c r="F4" s="108" t="s">
        <v>241</v>
      </c>
      <c r="G4" s="108"/>
      <c r="H4" s="108"/>
    </row>
    <row r="5" spans="2:8" ht="15.75" customHeight="1" x14ac:dyDescent="0.25">
      <c r="B5" s="15"/>
      <c r="E5" s="18"/>
      <c r="F5" s="18"/>
      <c r="G5" s="18"/>
      <c r="H5" s="18"/>
    </row>
    <row r="6" spans="2:8" ht="17.25" customHeight="1" x14ac:dyDescent="0.25">
      <c r="B6" s="15"/>
      <c r="E6" s="18"/>
      <c r="F6" s="18"/>
      <c r="G6" s="18"/>
      <c r="H6" s="18"/>
    </row>
    <row r="7" spans="2:8" x14ac:dyDescent="0.25">
      <c r="B7" s="100" t="s">
        <v>30</v>
      </c>
      <c r="C7" s="100"/>
      <c r="D7" s="100"/>
      <c r="E7" s="100"/>
      <c r="F7" s="100"/>
      <c r="G7" s="100"/>
      <c r="H7" s="100"/>
    </row>
    <row r="8" spans="2:8" ht="14.25" customHeight="1" x14ac:dyDescent="0.25">
      <c r="B8" s="100" t="s">
        <v>276</v>
      </c>
      <c r="C8" s="100"/>
      <c r="D8" s="100"/>
      <c r="E8" s="100"/>
      <c r="F8" s="100"/>
      <c r="G8" s="100"/>
      <c r="H8" s="100"/>
    </row>
    <row r="9" spans="2:8" ht="3.75" hidden="1" customHeight="1" x14ac:dyDescent="0.25">
      <c r="B9" s="14"/>
    </row>
    <row r="10" spans="2:8" ht="29.25" customHeight="1" x14ac:dyDescent="0.25">
      <c r="B10" s="104" t="s">
        <v>214</v>
      </c>
      <c r="C10" s="104"/>
      <c r="D10" s="104"/>
      <c r="E10" s="104"/>
      <c r="F10" s="104"/>
      <c r="G10" s="104"/>
      <c r="H10" s="104"/>
    </row>
    <row r="11" spans="2:8" ht="20.25" customHeight="1" x14ac:dyDescent="0.25"/>
    <row r="12" spans="2:8" s="34" customFormat="1" ht="63" x14ac:dyDescent="0.25">
      <c r="B12" s="35" t="s">
        <v>66</v>
      </c>
      <c r="C12" s="35" t="s">
        <v>33</v>
      </c>
      <c r="D12" s="63" t="s">
        <v>34</v>
      </c>
      <c r="E12" s="35" t="s">
        <v>67</v>
      </c>
      <c r="F12" s="35" t="s">
        <v>131</v>
      </c>
      <c r="G12" s="35" t="s">
        <v>68</v>
      </c>
    </row>
    <row r="13" spans="2:8" x14ac:dyDescent="0.25">
      <c r="B13" s="20">
        <v>1</v>
      </c>
      <c r="C13" s="61" t="s">
        <v>228</v>
      </c>
      <c r="D13" s="31">
        <v>1</v>
      </c>
      <c r="E13" s="30">
        <v>5815</v>
      </c>
      <c r="F13" s="23">
        <f t="shared" ref="F13:F28" si="0">D13*E13</f>
        <v>5815</v>
      </c>
      <c r="G13" s="73" t="s">
        <v>160</v>
      </c>
    </row>
    <row r="14" spans="2:8" x14ac:dyDescent="0.25">
      <c r="B14" s="20">
        <v>2</v>
      </c>
      <c r="C14" s="61" t="s">
        <v>172</v>
      </c>
      <c r="D14" s="31">
        <v>1</v>
      </c>
      <c r="E14" s="30">
        <v>5815</v>
      </c>
      <c r="F14" s="23">
        <f t="shared" si="0"/>
        <v>5815</v>
      </c>
      <c r="G14" s="73" t="s">
        <v>161</v>
      </c>
    </row>
    <row r="15" spans="2:8" x14ac:dyDescent="0.25">
      <c r="B15" s="20">
        <v>3</v>
      </c>
      <c r="C15" s="61" t="s">
        <v>171</v>
      </c>
      <c r="D15" s="31">
        <v>1</v>
      </c>
      <c r="E15" s="30">
        <v>5815</v>
      </c>
      <c r="F15" s="23">
        <f t="shared" si="0"/>
        <v>5815</v>
      </c>
      <c r="G15" s="73" t="s">
        <v>161</v>
      </c>
    </row>
    <row r="16" spans="2:8" x14ac:dyDescent="0.25">
      <c r="B16" s="20">
        <v>4</v>
      </c>
      <c r="C16" s="61" t="s">
        <v>195</v>
      </c>
      <c r="D16" s="31">
        <v>1</v>
      </c>
      <c r="E16" s="30">
        <v>5815</v>
      </c>
      <c r="F16" s="23">
        <f t="shared" si="0"/>
        <v>5815</v>
      </c>
      <c r="G16" s="73" t="s">
        <v>161</v>
      </c>
    </row>
    <row r="17" spans="1:9" x14ac:dyDescent="0.25">
      <c r="B17" s="20">
        <v>5</v>
      </c>
      <c r="C17" s="61" t="s">
        <v>229</v>
      </c>
      <c r="D17" s="31">
        <v>1</v>
      </c>
      <c r="E17" s="30">
        <v>5815</v>
      </c>
      <c r="F17" s="23">
        <f t="shared" si="0"/>
        <v>5815</v>
      </c>
      <c r="G17" s="73" t="s">
        <v>161</v>
      </c>
    </row>
    <row r="18" spans="1:9" x14ac:dyDescent="0.25">
      <c r="B18" s="20">
        <v>6</v>
      </c>
      <c r="C18" s="61" t="s">
        <v>170</v>
      </c>
      <c r="D18" s="82">
        <v>0.5</v>
      </c>
      <c r="E18" s="30">
        <v>5815</v>
      </c>
      <c r="F18" s="23">
        <f t="shared" si="0"/>
        <v>2907.5</v>
      </c>
      <c r="G18" s="73" t="s">
        <v>161</v>
      </c>
    </row>
    <row r="19" spans="1:9" x14ac:dyDescent="0.25">
      <c r="B19" s="20">
        <v>7</v>
      </c>
      <c r="C19" s="61" t="s">
        <v>169</v>
      </c>
      <c r="D19" s="82">
        <v>0.5</v>
      </c>
      <c r="E19" s="66">
        <v>3195</v>
      </c>
      <c r="F19" s="23">
        <f t="shared" si="0"/>
        <v>1597.5</v>
      </c>
      <c r="G19" s="73" t="s">
        <v>98</v>
      </c>
    </row>
    <row r="20" spans="1:9" x14ac:dyDescent="0.25">
      <c r="B20" s="20">
        <v>8</v>
      </c>
      <c r="C20" s="61" t="s">
        <v>167</v>
      </c>
      <c r="D20" s="31">
        <v>8</v>
      </c>
      <c r="E20" s="66">
        <v>3770</v>
      </c>
      <c r="F20" s="23">
        <f t="shared" si="0"/>
        <v>30160</v>
      </c>
      <c r="G20" s="73" t="s">
        <v>162</v>
      </c>
    </row>
    <row r="21" spans="1:9" x14ac:dyDescent="0.25">
      <c r="B21" s="20">
        <v>9</v>
      </c>
      <c r="C21" s="61" t="s">
        <v>167</v>
      </c>
      <c r="D21" s="31">
        <v>2</v>
      </c>
      <c r="E21" s="66">
        <v>3483</v>
      </c>
      <c r="F21" s="23">
        <f t="shared" si="0"/>
        <v>6966</v>
      </c>
      <c r="G21" s="73" t="s">
        <v>149</v>
      </c>
    </row>
    <row r="22" spans="1:9" x14ac:dyDescent="0.25">
      <c r="B22" s="20">
        <v>10</v>
      </c>
      <c r="C22" s="61" t="s">
        <v>168</v>
      </c>
      <c r="D22" s="31">
        <v>3</v>
      </c>
      <c r="E22" s="66">
        <v>4058</v>
      </c>
      <c r="F22" s="23">
        <f t="shared" si="0"/>
        <v>12174</v>
      </c>
      <c r="G22" s="73" t="s">
        <v>163</v>
      </c>
    </row>
    <row r="23" spans="1:9" x14ac:dyDescent="0.25">
      <c r="B23" s="20">
        <v>11</v>
      </c>
      <c r="C23" s="61" t="s">
        <v>167</v>
      </c>
      <c r="D23" s="31">
        <v>1</v>
      </c>
      <c r="E23" s="66">
        <v>4345</v>
      </c>
      <c r="F23" s="23">
        <f t="shared" si="0"/>
        <v>4345</v>
      </c>
      <c r="G23" s="73" t="s">
        <v>108</v>
      </c>
    </row>
    <row r="24" spans="1:9" x14ac:dyDescent="0.25">
      <c r="B24" s="20">
        <v>12</v>
      </c>
      <c r="C24" s="61" t="s">
        <v>166</v>
      </c>
      <c r="D24" s="82">
        <v>0.5</v>
      </c>
      <c r="E24" s="66">
        <v>5527</v>
      </c>
      <c r="F24" s="23">
        <f t="shared" si="0"/>
        <v>2763.5</v>
      </c>
      <c r="G24" s="73" t="s">
        <v>105</v>
      </c>
    </row>
    <row r="25" spans="1:9" x14ac:dyDescent="0.25">
      <c r="B25" s="20">
        <v>13</v>
      </c>
      <c r="C25" s="61" t="s">
        <v>84</v>
      </c>
      <c r="D25" s="23">
        <v>0.25</v>
      </c>
      <c r="E25" s="66">
        <v>5527</v>
      </c>
      <c r="F25" s="23">
        <f t="shared" si="0"/>
        <v>1381.75</v>
      </c>
      <c r="G25" s="73" t="s">
        <v>105</v>
      </c>
    </row>
    <row r="26" spans="1:9" ht="19.5" customHeight="1" x14ac:dyDescent="0.25">
      <c r="B26" s="20">
        <v>14</v>
      </c>
      <c r="C26" s="61" t="s">
        <v>275</v>
      </c>
      <c r="D26" s="31">
        <v>1</v>
      </c>
      <c r="E26" s="30">
        <v>5815</v>
      </c>
      <c r="F26" s="23">
        <f t="shared" si="0"/>
        <v>5815</v>
      </c>
      <c r="G26" s="73" t="s">
        <v>161</v>
      </c>
    </row>
    <row r="27" spans="1:9" x14ac:dyDescent="0.25">
      <c r="B27" s="20">
        <v>15</v>
      </c>
      <c r="C27" s="61" t="s">
        <v>8</v>
      </c>
      <c r="D27" s="82">
        <v>0.5</v>
      </c>
      <c r="E27" s="66">
        <v>4345</v>
      </c>
      <c r="F27" s="23">
        <f t="shared" si="0"/>
        <v>2172.5</v>
      </c>
      <c r="G27" s="73" t="s">
        <v>108</v>
      </c>
    </row>
    <row r="28" spans="1:9" x14ac:dyDescent="0.25">
      <c r="B28" s="20">
        <v>16</v>
      </c>
      <c r="C28" s="61" t="s">
        <v>164</v>
      </c>
      <c r="D28" s="82">
        <v>0.5</v>
      </c>
      <c r="E28" s="66">
        <v>4345</v>
      </c>
      <c r="F28" s="23">
        <f t="shared" si="0"/>
        <v>2172.5</v>
      </c>
      <c r="G28" s="73" t="s">
        <v>108</v>
      </c>
    </row>
    <row r="29" spans="1:9" s="34" customFormat="1" x14ac:dyDescent="0.25">
      <c r="B29" s="105" t="s">
        <v>4</v>
      </c>
      <c r="C29" s="106"/>
      <c r="D29" s="62">
        <f>SUM(D13:D28)</f>
        <v>22.75</v>
      </c>
      <c r="E29" s="64">
        <f>SUM(E13:E28)</f>
        <v>79300</v>
      </c>
      <c r="F29" s="62">
        <f>SUM(F13:F28)</f>
        <v>101530.25</v>
      </c>
      <c r="G29" s="65"/>
    </row>
    <row r="30" spans="1:9" x14ac:dyDescent="0.25">
      <c r="B30" s="21"/>
      <c r="C30" s="21"/>
      <c r="D30" s="32"/>
      <c r="E30" s="32"/>
      <c r="F30" s="24"/>
      <c r="G30" s="24"/>
      <c r="H30" s="32"/>
    </row>
    <row r="31" spans="1:9" ht="24.75" customHeight="1" x14ac:dyDescent="0.25">
      <c r="A31" s="25"/>
      <c r="B31" s="107" t="s">
        <v>6</v>
      </c>
      <c r="C31" s="107"/>
      <c r="D31" s="107"/>
      <c r="E31" s="102" t="s">
        <v>11</v>
      </c>
      <c r="F31" s="102"/>
      <c r="G31" s="102"/>
      <c r="H31" s="102"/>
      <c r="I31" s="25"/>
    </row>
    <row r="32" spans="1:9" ht="19.5" customHeight="1" x14ac:dyDescent="0.25">
      <c r="A32" s="25"/>
      <c r="B32" s="107" t="s">
        <v>7</v>
      </c>
      <c r="C32" s="107"/>
      <c r="D32" s="107"/>
      <c r="E32" s="102" t="s">
        <v>31</v>
      </c>
      <c r="F32" s="102"/>
      <c r="G32" s="102"/>
      <c r="H32" s="102"/>
      <c r="I32" s="25"/>
    </row>
    <row r="33" spans="1:9" ht="15.75" customHeight="1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s="25" customFormat="1" x14ac:dyDescent="0.25"/>
    <row r="35" spans="1:9" s="25" customFormat="1" x14ac:dyDescent="0.25"/>
    <row r="36" spans="1:9" s="25" customFormat="1" x14ac:dyDescent="0.25">
      <c r="A36" s="18"/>
      <c r="B36" s="18"/>
      <c r="C36" s="18"/>
      <c r="D36" s="18"/>
      <c r="E36" s="14"/>
      <c r="F36" s="14"/>
      <c r="G36" s="14"/>
      <c r="H36" s="14"/>
      <c r="I36" s="14"/>
    </row>
    <row r="37" spans="1:9" s="25" customFormat="1" x14ac:dyDescent="0.25">
      <c r="A37" s="18"/>
      <c r="B37" s="18"/>
      <c r="C37" s="18"/>
      <c r="D37" s="18"/>
      <c r="E37" s="14"/>
      <c r="F37" s="14"/>
      <c r="G37" s="14"/>
      <c r="H37" s="14"/>
      <c r="I37" s="14"/>
    </row>
    <row r="38" spans="1:9" s="25" customFormat="1" x14ac:dyDescent="0.25">
      <c r="A38" s="14"/>
      <c r="B38" s="19"/>
      <c r="C38" s="14"/>
      <c r="D38" s="14"/>
      <c r="E38" s="14"/>
      <c r="F38" s="14"/>
      <c r="G38" s="14"/>
      <c r="H38" s="14"/>
      <c r="I38" s="14"/>
    </row>
    <row r="39" spans="1:9" s="25" customFormat="1" x14ac:dyDescent="0.25">
      <c r="A39" s="14"/>
      <c r="B39" s="19"/>
      <c r="C39" s="14"/>
      <c r="D39" s="14"/>
      <c r="E39" s="14"/>
      <c r="F39" s="14"/>
      <c r="G39" s="14"/>
      <c r="H39" s="14"/>
      <c r="I39" s="14"/>
    </row>
  </sheetData>
  <mergeCells count="13">
    <mergeCell ref="B29:C29"/>
    <mergeCell ref="F2:H2"/>
    <mergeCell ref="F3:H3"/>
    <mergeCell ref="F4:H4"/>
    <mergeCell ref="B32:D32"/>
    <mergeCell ref="E32:H32"/>
    <mergeCell ref="B31:D31"/>
    <mergeCell ref="E31:H31"/>
    <mergeCell ref="B4:C4"/>
    <mergeCell ref="B10:H10"/>
    <mergeCell ref="B8:H8"/>
    <mergeCell ref="B7:H7"/>
    <mergeCell ref="B3:C3"/>
  </mergeCells>
  <pageMargins left="0.25" right="0.25" top="0.75" bottom="0.75" header="0.3" footer="0.3"/>
  <pageSetup paperSize="9" scale="7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B3" sqref="B3:C3"/>
    </sheetView>
  </sheetViews>
  <sheetFormatPr defaultRowHeight="15.75" x14ac:dyDescent="0.25"/>
  <cols>
    <col min="1" max="1" width="3" style="14" customWidth="1"/>
    <col min="2" max="2" width="7.5703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7.5703125" style="14" customWidth="1"/>
    <col min="10" max="16384" width="9.140625" style="14"/>
  </cols>
  <sheetData>
    <row r="1" spans="1:9" ht="17.25" customHeight="1" x14ac:dyDescent="0.25">
      <c r="B1" s="15"/>
      <c r="E1" s="16"/>
      <c r="F1" s="16"/>
      <c r="G1" s="16"/>
      <c r="I1" s="15"/>
    </row>
    <row r="2" spans="1:9" ht="21.75" customHeight="1" x14ac:dyDescent="0.25">
      <c r="B2" s="15"/>
      <c r="E2" s="18"/>
      <c r="F2" s="16"/>
      <c r="G2" s="103" t="s">
        <v>60</v>
      </c>
      <c r="H2" s="103"/>
      <c r="I2" s="103"/>
    </row>
    <row r="3" spans="1:9" ht="90.75" customHeight="1" x14ac:dyDescent="0.25">
      <c r="B3" s="110" t="s">
        <v>318</v>
      </c>
      <c r="C3" s="110"/>
      <c r="D3" s="17"/>
      <c r="E3" s="17"/>
      <c r="F3" s="109" t="s">
        <v>289</v>
      </c>
      <c r="G3" s="109"/>
      <c r="H3" s="109"/>
      <c r="I3" s="16"/>
    </row>
    <row r="4" spans="1:9" ht="19.5" customHeight="1" x14ac:dyDescent="0.25">
      <c r="B4" s="108" t="s">
        <v>35</v>
      </c>
      <c r="C4" s="108"/>
      <c r="D4" s="18"/>
      <c r="E4" s="18"/>
      <c r="F4" s="108" t="s">
        <v>240</v>
      </c>
      <c r="G4" s="108"/>
      <c r="H4" s="108"/>
      <c r="I4" s="18"/>
    </row>
    <row r="5" spans="1:9" ht="19.5" customHeight="1" x14ac:dyDescent="0.25">
      <c r="E5" s="18"/>
      <c r="F5" s="18"/>
      <c r="G5" s="18"/>
    </row>
    <row r="6" spans="1:9" x14ac:dyDescent="0.25">
      <c r="B6" s="100" t="s">
        <v>30</v>
      </c>
      <c r="C6" s="100"/>
      <c r="D6" s="100"/>
      <c r="E6" s="100"/>
      <c r="F6" s="100"/>
      <c r="G6" s="100"/>
      <c r="H6" s="100"/>
      <c r="I6" s="18"/>
    </row>
    <row r="7" spans="1:9" x14ac:dyDescent="0.25">
      <c r="B7" s="100" t="s">
        <v>276</v>
      </c>
      <c r="C7" s="100"/>
      <c r="D7" s="100"/>
      <c r="E7" s="100"/>
      <c r="F7" s="100"/>
      <c r="G7" s="100"/>
      <c r="H7" s="100"/>
      <c r="I7" s="18"/>
    </row>
    <row r="8" spans="1:9" ht="15.75" customHeight="1" x14ac:dyDescent="0.25">
      <c r="B8" s="104" t="s">
        <v>18</v>
      </c>
      <c r="C8" s="104"/>
      <c r="D8" s="104"/>
      <c r="E8" s="104"/>
      <c r="F8" s="104"/>
      <c r="G8" s="104"/>
      <c r="H8" s="104"/>
      <c r="I8" s="16"/>
    </row>
    <row r="9" spans="1:9" ht="27.75" customHeight="1" x14ac:dyDescent="0.25"/>
    <row r="10" spans="1:9" s="34" customFormat="1" ht="78.75" x14ac:dyDescent="0.25">
      <c r="B10" s="35" t="s">
        <v>66</v>
      </c>
      <c r="C10" s="35" t="s">
        <v>33</v>
      </c>
      <c r="D10" s="35" t="s">
        <v>34</v>
      </c>
      <c r="E10" s="35" t="s">
        <v>67</v>
      </c>
      <c r="F10" s="35" t="s">
        <v>133</v>
      </c>
      <c r="G10" s="35" t="s">
        <v>131</v>
      </c>
      <c r="H10" s="35" t="s">
        <v>68</v>
      </c>
      <c r="I10" s="40"/>
    </row>
    <row r="11" spans="1:9" x14ac:dyDescent="0.25">
      <c r="B11" s="20">
        <v>1</v>
      </c>
      <c r="C11" s="20" t="s">
        <v>138</v>
      </c>
      <c r="D11" s="82">
        <v>5.5</v>
      </c>
      <c r="E11" s="30">
        <v>7732</v>
      </c>
      <c r="F11" s="23">
        <f>E11*110%</f>
        <v>8505.2000000000007</v>
      </c>
      <c r="G11" s="23">
        <f>D11*F11</f>
        <v>46778.600000000006</v>
      </c>
      <c r="H11" s="73" t="s">
        <v>102</v>
      </c>
      <c r="I11" s="24"/>
    </row>
    <row r="12" spans="1:9" s="34" customFormat="1" x14ac:dyDescent="0.25">
      <c r="B12" s="105" t="s">
        <v>4</v>
      </c>
      <c r="C12" s="106"/>
      <c r="D12" s="83">
        <f>SUM(D11)</f>
        <v>5.5</v>
      </c>
      <c r="E12" s="65">
        <f>SUM(E11)</f>
        <v>7732</v>
      </c>
      <c r="F12" s="36"/>
      <c r="G12" s="36">
        <f>SUM(G11)</f>
        <v>46778.600000000006</v>
      </c>
      <c r="H12" s="37"/>
      <c r="I12" s="38"/>
    </row>
    <row r="13" spans="1:9" x14ac:dyDescent="0.25">
      <c r="A13" s="25"/>
      <c r="B13" s="107"/>
      <c r="C13" s="107"/>
      <c r="D13" s="107"/>
      <c r="E13" s="107"/>
      <c r="F13" s="107"/>
      <c r="G13" s="107"/>
      <c r="H13" s="25"/>
    </row>
    <row r="14" spans="1:9" ht="40.5" customHeight="1" x14ac:dyDescent="0.25">
      <c r="A14" s="25"/>
      <c r="B14" s="107" t="s">
        <v>6</v>
      </c>
      <c r="C14" s="107"/>
      <c r="D14" s="107"/>
      <c r="E14" s="102" t="s">
        <v>11</v>
      </c>
      <c r="F14" s="102"/>
      <c r="G14" s="102"/>
      <c r="H14" s="102"/>
      <c r="I14" s="33"/>
    </row>
    <row r="15" spans="1:9" ht="33" customHeight="1" x14ac:dyDescent="0.25">
      <c r="A15" s="25"/>
      <c r="B15" s="33" t="s">
        <v>7</v>
      </c>
      <c r="C15" s="33"/>
      <c r="D15" s="33"/>
      <c r="E15" s="102" t="s">
        <v>31</v>
      </c>
      <c r="F15" s="102"/>
      <c r="G15" s="102"/>
      <c r="H15" s="102"/>
      <c r="I15" s="33"/>
    </row>
    <row r="16" spans="1:9" ht="15.75" customHeight="1" x14ac:dyDescent="0.25">
      <c r="A16" s="25"/>
      <c r="B16" s="25"/>
      <c r="C16" s="25"/>
      <c r="D16" s="25"/>
      <c r="E16" s="25"/>
      <c r="F16" s="25"/>
      <c r="G16" s="25"/>
      <c r="H16" s="25"/>
    </row>
    <row r="17" spans="1:8" s="25" customFormat="1" x14ac:dyDescent="0.25"/>
    <row r="18" spans="1:8" s="25" customFormat="1" x14ac:dyDescent="0.25"/>
    <row r="19" spans="1:8" s="25" customFormat="1" x14ac:dyDescent="0.25">
      <c r="A19" s="18"/>
      <c r="B19" s="18"/>
      <c r="C19" s="18"/>
      <c r="D19" s="18"/>
      <c r="E19" s="14"/>
      <c r="F19" s="14"/>
      <c r="G19" s="14"/>
      <c r="H19" s="14"/>
    </row>
    <row r="20" spans="1:8" s="25" customFormat="1" x14ac:dyDescent="0.25">
      <c r="A20" s="18"/>
      <c r="B20" s="18"/>
      <c r="C20" s="18"/>
      <c r="D20" s="18"/>
      <c r="E20" s="14"/>
      <c r="F20" s="14"/>
      <c r="G20" s="14"/>
      <c r="H20" s="14"/>
    </row>
    <row r="21" spans="1:8" s="25" customFormat="1" x14ac:dyDescent="0.25">
      <c r="A21" s="14"/>
      <c r="B21" s="19"/>
      <c r="C21" s="14"/>
      <c r="D21" s="14"/>
      <c r="E21" s="14"/>
      <c r="F21" s="14"/>
      <c r="G21" s="14"/>
      <c r="H21" s="14"/>
    </row>
    <row r="22" spans="1:8" s="25" customFormat="1" x14ac:dyDescent="0.25">
      <c r="A22" s="14"/>
      <c r="B22" s="19"/>
      <c r="C22" s="14"/>
      <c r="D22" s="14"/>
      <c r="E22" s="14"/>
      <c r="F22" s="14"/>
      <c r="G22" s="14"/>
      <c r="H22" s="14"/>
    </row>
  </sheetData>
  <mergeCells count="14">
    <mergeCell ref="E15:H15"/>
    <mergeCell ref="G2:I2"/>
    <mergeCell ref="B4:C4"/>
    <mergeCell ref="B13:D13"/>
    <mergeCell ref="E13:G13"/>
    <mergeCell ref="B14:D14"/>
    <mergeCell ref="E14:H14"/>
    <mergeCell ref="B12:C12"/>
    <mergeCell ref="B6:H6"/>
    <mergeCell ref="B7:H7"/>
    <mergeCell ref="B8:H8"/>
    <mergeCell ref="B3:C3"/>
    <mergeCell ref="F3:H3"/>
    <mergeCell ref="F4:H4"/>
  </mergeCells>
  <pageMargins left="0.25" right="0.25" top="0.75" bottom="0.75" header="0.3" footer="0.3"/>
  <pageSetup paperSize="9" scale="7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opLeftCell="A4" workbookViewId="0">
      <selection activeCell="M3" sqref="M3"/>
    </sheetView>
  </sheetViews>
  <sheetFormatPr defaultRowHeight="15.75" x14ac:dyDescent="0.25"/>
  <cols>
    <col min="1" max="1" width="4.42578125" style="14" customWidth="1"/>
    <col min="2" max="2" width="9.85546875" style="19" customWidth="1"/>
    <col min="3" max="3" width="44.7109375" style="14" customWidth="1"/>
    <col min="4" max="5" width="13.7109375" style="14" customWidth="1"/>
    <col min="6" max="6" width="11.7109375" style="14" customWidth="1"/>
    <col min="7" max="7" width="13.7109375" style="14" customWidth="1"/>
    <col min="8" max="8" width="11.5703125" style="14" customWidth="1"/>
    <col min="9" max="9" width="10.28515625" style="14" customWidth="1"/>
    <col min="10" max="16384" width="9.140625" style="14"/>
  </cols>
  <sheetData>
    <row r="1" spans="2:8" ht="15" customHeight="1" x14ac:dyDescent="0.25">
      <c r="B1" s="15"/>
      <c r="E1" s="16"/>
      <c r="G1" s="16"/>
      <c r="H1" s="16"/>
    </row>
    <row r="2" spans="2:8" ht="16.5" customHeight="1" x14ac:dyDescent="0.25">
      <c r="B2" s="15"/>
      <c r="F2" s="109" t="s">
        <v>260</v>
      </c>
      <c r="G2" s="109"/>
      <c r="H2" s="109"/>
    </row>
    <row r="3" spans="2:8" ht="107.25" customHeight="1" x14ac:dyDescent="0.25">
      <c r="B3" s="110" t="s">
        <v>319</v>
      </c>
      <c r="C3" s="110"/>
      <c r="D3" s="51"/>
      <c r="F3" s="111" t="s">
        <v>322</v>
      </c>
      <c r="G3" s="111"/>
      <c r="H3" s="111"/>
    </row>
    <row r="4" spans="2:8" ht="20.25" customHeight="1" x14ac:dyDescent="0.25">
      <c r="B4" s="108" t="s">
        <v>35</v>
      </c>
      <c r="C4" s="108"/>
      <c r="E4" s="18"/>
      <c r="F4" s="109" t="s">
        <v>240</v>
      </c>
      <c r="G4" s="109"/>
      <c r="H4" s="109"/>
    </row>
    <row r="5" spans="2:8" x14ac:dyDescent="0.25">
      <c r="B5" s="15"/>
      <c r="E5" s="18"/>
      <c r="F5" s="18"/>
      <c r="G5" s="18"/>
      <c r="H5" s="18"/>
    </row>
    <row r="6" spans="2:8" ht="15" customHeight="1" x14ac:dyDescent="0.25">
      <c r="B6" s="15"/>
      <c r="E6" s="18"/>
      <c r="F6" s="18"/>
      <c r="G6" s="18"/>
      <c r="H6" s="18"/>
    </row>
    <row r="7" spans="2:8" hidden="1" x14ac:dyDescent="0.25">
      <c r="B7" s="15"/>
      <c r="E7" s="18"/>
      <c r="F7" s="18"/>
      <c r="G7" s="18"/>
      <c r="H7" s="18"/>
    </row>
    <row r="8" spans="2:8" x14ac:dyDescent="0.25">
      <c r="B8" s="100" t="s">
        <v>30</v>
      </c>
      <c r="C8" s="100"/>
      <c r="D8" s="100"/>
      <c r="E8" s="100"/>
      <c r="F8" s="100"/>
      <c r="G8" s="100"/>
      <c r="H8" s="100"/>
    </row>
    <row r="9" spans="2:8" x14ac:dyDescent="0.25">
      <c r="B9" s="100" t="s">
        <v>276</v>
      </c>
      <c r="C9" s="100"/>
      <c r="D9" s="100"/>
      <c r="E9" s="100"/>
      <c r="F9" s="100"/>
      <c r="G9" s="100"/>
      <c r="H9" s="100"/>
    </row>
    <row r="10" spans="2:8" x14ac:dyDescent="0.25">
      <c r="B10" s="14"/>
    </row>
    <row r="11" spans="2:8" ht="16.5" customHeight="1" x14ac:dyDescent="0.25">
      <c r="B11" s="104" t="s">
        <v>76</v>
      </c>
      <c r="C11" s="104"/>
      <c r="D11" s="104"/>
      <c r="E11" s="104"/>
      <c r="F11" s="104"/>
      <c r="G11" s="104"/>
      <c r="H11" s="104"/>
    </row>
    <row r="13" spans="2:8" s="34" customFormat="1" ht="78.75" x14ac:dyDescent="0.25">
      <c r="B13" s="35" t="s">
        <v>66</v>
      </c>
      <c r="C13" s="35" t="s">
        <v>33</v>
      </c>
      <c r="D13" s="35" t="s">
        <v>34</v>
      </c>
      <c r="E13" s="35" t="s">
        <v>67</v>
      </c>
      <c r="F13" s="35" t="s">
        <v>242</v>
      </c>
      <c r="G13" s="35" t="s">
        <v>131</v>
      </c>
      <c r="H13" s="35" t="s">
        <v>68</v>
      </c>
    </row>
    <row r="14" spans="2:8" x14ac:dyDescent="0.25">
      <c r="B14" s="20">
        <v>1</v>
      </c>
      <c r="C14" s="22" t="s">
        <v>5</v>
      </c>
      <c r="D14" s="31">
        <v>1</v>
      </c>
      <c r="E14" s="31">
        <v>8243</v>
      </c>
      <c r="F14" s="23">
        <v>12364.5</v>
      </c>
      <c r="G14" s="23">
        <v>12364.5</v>
      </c>
      <c r="H14" s="73" t="s">
        <v>100</v>
      </c>
    </row>
    <row r="15" spans="2:8" x14ac:dyDescent="0.25">
      <c r="B15" s="20">
        <v>2</v>
      </c>
      <c r="C15" s="22" t="s">
        <v>19</v>
      </c>
      <c r="D15" s="31">
        <v>1</v>
      </c>
      <c r="E15" s="31">
        <v>7831</v>
      </c>
      <c r="F15" s="23">
        <v>11746.5</v>
      </c>
      <c r="G15" s="23">
        <v>11746.5</v>
      </c>
      <c r="H15" s="73" t="s">
        <v>215</v>
      </c>
    </row>
    <row r="16" spans="2:8" x14ac:dyDescent="0.25">
      <c r="B16" s="20">
        <v>3</v>
      </c>
      <c r="C16" s="22" t="s">
        <v>147</v>
      </c>
      <c r="D16" s="31">
        <v>1</v>
      </c>
      <c r="E16" s="31">
        <v>5240</v>
      </c>
      <c r="F16" s="23"/>
      <c r="G16" s="23">
        <f t="shared" ref="G16:G22" si="0">D16*E16</f>
        <v>5240</v>
      </c>
      <c r="H16" s="73" t="s">
        <v>107</v>
      </c>
    </row>
    <row r="17" spans="1:9" ht="31.5" x14ac:dyDescent="0.25">
      <c r="B17" s="20">
        <v>4</v>
      </c>
      <c r="C17" s="22" t="s">
        <v>216</v>
      </c>
      <c r="D17" s="85">
        <v>0.5</v>
      </c>
      <c r="E17" s="31">
        <v>4345</v>
      </c>
      <c r="F17" s="23"/>
      <c r="G17" s="23">
        <f t="shared" si="0"/>
        <v>2172.5</v>
      </c>
      <c r="H17" s="73" t="s">
        <v>104</v>
      </c>
    </row>
    <row r="18" spans="1:9" x14ac:dyDescent="0.25">
      <c r="B18" s="20">
        <v>5</v>
      </c>
      <c r="C18" s="22" t="s">
        <v>86</v>
      </c>
      <c r="D18" s="31">
        <v>2</v>
      </c>
      <c r="E18" s="31">
        <v>3483</v>
      </c>
      <c r="F18" s="23"/>
      <c r="G18" s="23">
        <f t="shared" si="0"/>
        <v>6966</v>
      </c>
      <c r="H18" s="73" t="s">
        <v>145</v>
      </c>
    </row>
    <row r="19" spans="1:9" x14ac:dyDescent="0.25">
      <c r="B19" s="20">
        <v>6</v>
      </c>
      <c r="C19" s="22" t="s">
        <v>132</v>
      </c>
      <c r="D19" s="82">
        <v>0.5</v>
      </c>
      <c r="E19" s="67">
        <v>5527</v>
      </c>
      <c r="F19" s="94"/>
      <c r="G19" s="23">
        <f t="shared" si="0"/>
        <v>2763.5</v>
      </c>
      <c r="H19" s="73" t="s">
        <v>105</v>
      </c>
    </row>
    <row r="20" spans="1:9" x14ac:dyDescent="0.25">
      <c r="B20" s="20">
        <v>7</v>
      </c>
      <c r="C20" s="22" t="s">
        <v>233</v>
      </c>
      <c r="D20" s="82">
        <v>0.5</v>
      </c>
      <c r="E20" s="67">
        <v>4345</v>
      </c>
      <c r="F20" s="94"/>
      <c r="G20" s="23">
        <f t="shared" si="0"/>
        <v>2172.5</v>
      </c>
      <c r="H20" s="73" t="s">
        <v>108</v>
      </c>
    </row>
    <row r="21" spans="1:9" x14ac:dyDescent="0.25">
      <c r="B21" s="20">
        <v>8</v>
      </c>
      <c r="C21" s="90" t="s">
        <v>181</v>
      </c>
      <c r="D21" s="82">
        <v>1</v>
      </c>
      <c r="E21" s="67">
        <v>3195</v>
      </c>
      <c r="F21" s="94"/>
      <c r="G21" s="23">
        <f t="shared" ref="G21" si="1">D21*E21</f>
        <v>3195</v>
      </c>
      <c r="H21" s="73" t="s">
        <v>98</v>
      </c>
    </row>
    <row r="22" spans="1:9" s="34" customFormat="1" x14ac:dyDescent="0.25">
      <c r="B22" s="20">
        <v>9</v>
      </c>
      <c r="C22" s="90" t="s">
        <v>118</v>
      </c>
      <c r="D22" s="82">
        <v>2</v>
      </c>
      <c r="E22" s="67">
        <v>3195</v>
      </c>
      <c r="F22" s="94"/>
      <c r="G22" s="23">
        <f t="shared" si="0"/>
        <v>6390</v>
      </c>
      <c r="H22" s="73" t="s">
        <v>98</v>
      </c>
    </row>
    <row r="23" spans="1:9" x14ac:dyDescent="0.25">
      <c r="B23" s="105" t="s">
        <v>4</v>
      </c>
      <c r="C23" s="106"/>
      <c r="D23" s="83">
        <f>SUM(D14:D22)</f>
        <v>9.5</v>
      </c>
      <c r="E23" s="65">
        <f>SUM(E14:E22)</f>
        <v>45404</v>
      </c>
      <c r="F23" s="36"/>
      <c r="G23" s="36">
        <f>SUM(G14:G22)</f>
        <v>53010.5</v>
      </c>
      <c r="H23" s="74"/>
    </row>
    <row r="24" spans="1:9" ht="33" customHeight="1" x14ac:dyDescent="0.25">
      <c r="A24" s="25"/>
      <c r="I24" s="25"/>
    </row>
    <row r="25" spans="1:9" ht="32.25" customHeight="1" x14ac:dyDescent="0.25">
      <c r="A25" s="25"/>
      <c r="B25" s="107" t="s">
        <v>70</v>
      </c>
      <c r="C25" s="107"/>
      <c r="D25" s="107"/>
      <c r="E25" s="102" t="s">
        <v>69</v>
      </c>
      <c r="F25" s="102"/>
      <c r="G25" s="102"/>
      <c r="H25" s="102"/>
      <c r="I25" s="25"/>
    </row>
    <row r="26" spans="1:9" ht="34.5" customHeight="1" x14ac:dyDescent="0.25">
      <c r="A26" s="25"/>
      <c r="B26" s="107" t="s">
        <v>6</v>
      </c>
      <c r="C26" s="107"/>
      <c r="D26" s="107"/>
      <c r="E26" s="102" t="s">
        <v>11</v>
      </c>
      <c r="F26" s="102"/>
      <c r="G26" s="102"/>
      <c r="H26" s="102"/>
      <c r="I26" s="25"/>
    </row>
    <row r="27" spans="1:9" x14ac:dyDescent="0.25">
      <c r="A27" s="25"/>
      <c r="B27" s="107" t="s">
        <v>269</v>
      </c>
      <c r="C27" s="107"/>
      <c r="D27" s="107"/>
      <c r="E27" s="107"/>
      <c r="F27" s="107"/>
      <c r="G27" s="107"/>
      <c r="H27" s="107"/>
      <c r="I27" s="25"/>
    </row>
    <row r="28" spans="1:9" s="25" customFormat="1" x14ac:dyDescent="0.25"/>
    <row r="29" spans="1:9" s="25" customFormat="1" x14ac:dyDescent="0.25"/>
    <row r="30" spans="1:9" s="25" customFormat="1" x14ac:dyDescent="0.25">
      <c r="A30" s="18"/>
      <c r="I30" s="14"/>
    </row>
    <row r="31" spans="1:9" s="25" customFormat="1" x14ac:dyDescent="0.25">
      <c r="A31" s="18"/>
      <c r="B31" s="18"/>
      <c r="C31" s="18"/>
      <c r="D31" s="18"/>
      <c r="E31" s="14"/>
      <c r="F31" s="14"/>
      <c r="G31" s="14"/>
      <c r="H31" s="14"/>
      <c r="I31" s="14"/>
    </row>
    <row r="32" spans="1:9" s="25" customFormat="1" x14ac:dyDescent="0.25">
      <c r="A32" s="14"/>
      <c r="B32" s="18"/>
      <c r="C32" s="18"/>
      <c r="D32" s="18"/>
      <c r="E32" s="14"/>
      <c r="F32" s="14"/>
      <c r="G32" s="14"/>
      <c r="H32" s="14"/>
      <c r="I32" s="14"/>
    </row>
    <row r="33" spans="1:9" s="25" customFormat="1" x14ac:dyDescent="0.25">
      <c r="A33" s="14"/>
      <c r="B33" s="19"/>
      <c r="C33" s="14"/>
      <c r="D33" s="14"/>
      <c r="E33" s="14"/>
      <c r="F33" s="14"/>
      <c r="G33" s="14"/>
      <c r="H33" s="14"/>
      <c r="I33" s="14"/>
    </row>
  </sheetData>
  <mergeCells count="15">
    <mergeCell ref="B27:D27"/>
    <mergeCell ref="E27:H27"/>
    <mergeCell ref="B23:C23"/>
    <mergeCell ref="F2:H2"/>
    <mergeCell ref="B26:D26"/>
    <mergeCell ref="E26:H26"/>
    <mergeCell ref="E25:H25"/>
    <mergeCell ref="B25:D25"/>
    <mergeCell ref="B4:C4"/>
    <mergeCell ref="B3:C3"/>
    <mergeCell ref="F3:H3"/>
    <mergeCell ref="F4:H4"/>
    <mergeCell ref="B11:H11"/>
    <mergeCell ref="B9:H9"/>
    <mergeCell ref="B8:H8"/>
  </mergeCells>
  <pageMargins left="0.25" right="0.25" top="0.75" bottom="0.75" header="0.3" footer="0.3"/>
  <pageSetup paperSize="9"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B3" sqref="B3:C3"/>
    </sheetView>
  </sheetViews>
  <sheetFormatPr defaultRowHeight="15.75" x14ac:dyDescent="0.25"/>
  <cols>
    <col min="1" max="1" width="4.42578125" style="5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10" ht="15.75" customHeight="1" x14ac:dyDescent="0.25">
      <c r="B1" s="15"/>
      <c r="E1" s="16"/>
      <c r="G1" s="16"/>
      <c r="H1" s="16"/>
    </row>
    <row r="2" spans="1:10" x14ac:dyDescent="0.25">
      <c r="B2" s="15"/>
      <c r="E2" s="18"/>
      <c r="F2" s="109" t="s">
        <v>61</v>
      </c>
      <c r="G2" s="109"/>
      <c r="H2" s="109"/>
      <c r="I2" s="16"/>
    </row>
    <row r="3" spans="1:10" ht="93.75" customHeight="1" x14ac:dyDescent="0.25">
      <c r="B3" s="110" t="s">
        <v>320</v>
      </c>
      <c r="C3" s="110"/>
      <c r="E3" s="109" t="s">
        <v>291</v>
      </c>
      <c r="F3" s="109"/>
      <c r="G3" s="109"/>
      <c r="H3" s="109"/>
      <c r="I3" s="16"/>
    </row>
    <row r="4" spans="1:10" s="54" customFormat="1" ht="18" customHeight="1" x14ac:dyDescent="0.25">
      <c r="B4" s="124" t="s">
        <v>35</v>
      </c>
      <c r="C4" s="124"/>
      <c r="E4" s="68"/>
      <c r="F4" s="123" t="s">
        <v>240</v>
      </c>
      <c r="G4" s="123"/>
      <c r="H4" s="123"/>
      <c r="I4" s="69"/>
    </row>
    <row r="5" spans="1:10" s="54" customFormat="1" x14ac:dyDescent="0.25">
      <c r="B5" s="70"/>
      <c r="E5" s="68"/>
      <c r="F5" s="68"/>
      <c r="G5" s="68"/>
      <c r="H5" s="68"/>
    </row>
    <row r="6" spans="1:10" ht="16.5" customHeight="1" x14ac:dyDescent="0.25">
      <c r="B6" s="15"/>
      <c r="E6" s="18"/>
      <c r="F6" s="18"/>
      <c r="G6" s="18"/>
      <c r="H6" s="18"/>
    </row>
    <row r="7" spans="1:10" x14ac:dyDescent="0.25">
      <c r="B7" s="100" t="s">
        <v>30</v>
      </c>
      <c r="C7" s="100"/>
      <c r="D7" s="100"/>
      <c r="E7" s="100"/>
      <c r="F7" s="100"/>
      <c r="G7" s="100"/>
      <c r="H7" s="100"/>
      <c r="I7" s="52"/>
    </row>
    <row r="8" spans="1:10" x14ac:dyDescent="0.25">
      <c r="B8" s="100" t="s">
        <v>276</v>
      </c>
      <c r="C8" s="100"/>
      <c r="D8" s="100"/>
      <c r="E8" s="100"/>
      <c r="F8" s="100"/>
      <c r="G8" s="100"/>
      <c r="H8" s="100"/>
      <c r="I8" s="52"/>
    </row>
    <row r="9" spans="1:10" ht="15.75" customHeight="1" x14ac:dyDescent="0.25">
      <c r="B9" s="104" t="s">
        <v>21</v>
      </c>
      <c r="C9" s="104"/>
      <c r="D9" s="104"/>
      <c r="E9" s="104"/>
      <c r="F9" s="104"/>
      <c r="G9" s="104"/>
      <c r="H9" s="104"/>
      <c r="I9" s="16"/>
    </row>
    <row r="10" spans="1:10" ht="21" customHeight="1" x14ac:dyDescent="0.25"/>
    <row r="11" spans="1:10" s="34" customFormat="1" ht="78.75" x14ac:dyDescent="0.25">
      <c r="A11" s="58"/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136</v>
      </c>
      <c r="G11" s="35" t="s">
        <v>131</v>
      </c>
      <c r="H11" s="35" t="s">
        <v>68</v>
      </c>
      <c r="I11" s="40"/>
      <c r="J11" s="58"/>
    </row>
    <row r="12" spans="1:10" x14ac:dyDescent="0.25">
      <c r="B12" s="20">
        <v>1</v>
      </c>
      <c r="C12" s="22" t="s">
        <v>230</v>
      </c>
      <c r="D12" s="31">
        <v>1</v>
      </c>
      <c r="E12" s="31">
        <v>8914</v>
      </c>
      <c r="F12" s="23">
        <f>E12*110%</f>
        <v>9805.4000000000015</v>
      </c>
      <c r="G12" s="23">
        <f>F12*D12</f>
        <v>9805.4000000000015</v>
      </c>
      <c r="H12" s="73">
        <v>16</v>
      </c>
      <c r="I12" s="24"/>
      <c r="J12" s="54"/>
    </row>
    <row r="13" spans="1:10" x14ac:dyDescent="0.25">
      <c r="B13" s="20">
        <v>2</v>
      </c>
      <c r="C13" s="22" t="s">
        <v>19</v>
      </c>
      <c r="D13" s="82">
        <v>1.5</v>
      </c>
      <c r="E13" s="31">
        <v>8468</v>
      </c>
      <c r="F13" s="23">
        <f>E13*110%</f>
        <v>9314.8000000000011</v>
      </c>
      <c r="G13" s="23">
        <f>D13*F13</f>
        <v>13972.2</v>
      </c>
      <c r="H13" s="73" t="s">
        <v>217</v>
      </c>
      <c r="I13" s="24"/>
      <c r="J13" s="54"/>
    </row>
    <row r="14" spans="1:10" x14ac:dyDescent="0.25">
      <c r="B14" s="20">
        <v>3</v>
      </c>
      <c r="C14" s="22" t="s">
        <v>176</v>
      </c>
      <c r="D14" s="31">
        <v>2</v>
      </c>
      <c r="E14" s="31">
        <v>7732</v>
      </c>
      <c r="F14" s="23">
        <f>E14*110%</f>
        <v>8505.2000000000007</v>
      </c>
      <c r="G14" s="23">
        <f>D14*F14</f>
        <v>17010.400000000001</v>
      </c>
      <c r="H14" s="73" t="s">
        <v>102</v>
      </c>
      <c r="I14" s="32"/>
      <c r="J14" s="54"/>
    </row>
    <row r="15" spans="1:10" x14ac:dyDescent="0.25">
      <c r="B15" s="20">
        <v>4</v>
      </c>
      <c r="C15" s="22" t="s">
        <v>177</v>
      </c>
      <c r="D15" s="82">
        <v>0.5</v>
      </c>
      <c r="E15" s="31">
        <v>7732</v>
      </c>
      <c r="F15" s="23">
        <f>E15*110%</f>
        <v>8505.2000000000007</v>
      </c>
      <c r="G15" s="23">
        <f>D15*F15</f>
        <v>4252.6000000000004</v>
      </c>
      <c r="H15" s="73" t="s">
        <v>102</v>
      </c>
      <c r="I15" s="24"/>
      <c r="J15" s="54"/>
    </row>
    <row r="16" spans="1:10" ht="31.5" x14ac:dyDescent="0.25">
      <c r="B16" s="20">
        <v>5</v>
      </c>
      <c r="C16" s="22" t="s">
        <v>178</v>
      </c>
      <c r="D16" s="82">
        <v>0.5</v>
      </c>
      <c r="E16" s="31">
        <v>8023</v>
      </c>
      <c r="F16" s="23"/>
      <c r="G16" s="23">
        <f t="shared" ref="G16:G22" si="0">D16*E16</f>
        <v>4011.5</v>
      </c>
      <c r="H16" s="73" t="s">
        <v>218</v>
      </c>
      <c r="I16" s="24"/>
      <c r="J16" s="54"/>
    </row>
    <row r="17" spans="1:10" x14ac:dyDescent="0.25">
      <c r="B17" s="20">
        <v>6</v>
      </c>
      <c r="C17" s="22" t="s">
        <v>175</v>
      </c>
      <c r="D17" s="82">
        <v>0.5</v>
      </c>
      <c r="E17" s="31">
        <v>4345</v>
      </c>
      <c r="F17" s="23"/>
      <c r="G17" s="23">
        <f t="shared" si="0"/>
        <v>2172.5</v>
      </c>
      <c r="H17" s="73" t="s">
        <v>108</v>
      </c>
      <c r="I17" s="24"/>
      <c r="J17" s="54"/>
    </row>
    <row r="18" spans="1:10" x14ac:dyDescent="0.25">
      <c r="B18" s="20">
        <v>7</v>
      </c>
      <c r="C18" s="22" t="s">
        <v>86</v>
      </c>
      <c r="D18" s="31">
        <v>1</v>
      </c>
      <c r="E18" s="31">
        <v>3195</v>
      </c>
      <c r="F18" s="23"/>
      <c r="G18" s="23">
        <f t="shared" si="0"/>
        <v>3195</v>
      </c>
      <c r="H18" s="73" t="s">
        <v>98</v>
      </c>
      <c r="I18" s="24"/>
      <c r="J18" s="54"/>
    </row>
    <row r="19" spans="1:10" x14ac:dyDescent="0.25">
      <c r="B19" s="20">
        <v>8</v>
      </c>
      <c r="C19" s="22" t="s">
        <v>144</v>
      </c>
      <c r="D19" s="82">
        <v>1.5</v>
      </c>
      <c r="E19" s="31">
        <v>4345</v>
      </c>
      <c r="F19" s="23"/>
      <c r="G19" s="23">
        <f t="shared" si="0"/>
        <v>6517.5</v>
      </c>
      <c r="H19" s="73" t="s">
        <v>104</v>
      </c>
      <c r="I19" s="24"/>
      <c r="J19" s="54"/>
    </row>
    <row r="20" spans="1:10" x14ac:dyDescent="0.25">
      <c r="B20" s="20">
        <v>9</v>
      </c>
      <c r="C20" s="22" t="s">
        <v>137</v>
      </c>
      <c r="D20" s="31">
        <v>2</v>
      </c>
      <c r="E20" s="31">
        <v>3195</v>
      </c>
      <c r="F20" s="23"/>
      <c r="G20" s="23">
        <f t="shared" si="0"/>
        <v>6390</v>
      </c>
      <c r="H20" s="73" t="s">
        <v>98</v>
      </c>
      <c r="I20" s="24"/>
      <c r="J20" s="54"/>
    </row>
    <row r="21" spans="1:10" x14ac:dyDescent="0.25">
      <c r="B21" s="20">
        <v>10</v>
      </c>
      <c r="C21" s="22" t="s">
        <v>8</v>
      </c>
      <c r="D21" s="82">
        <v>0.5</v>
      </c>
      <c r="E21" s="31">
        <v>4345</v>
      </c>
      <c r="F21" s="23"/>
      <c r="G21" s="23">
        <f t="shared" si="0"/>
        <v>2172.5</v>
      </c>
      <c r="H21" s="73" t="s">
        <v>108</v>
      </c>
      <c r="I21" s="24"/>
      <c r="J21" s="54"/>
    </row>
    <row r="22" spans="1:10" s="34" customFormat="1" ht="31.5" x14ac:dyDescent="0.25">
      <c r="A22" s="58"/>
      <c r="B22" s="20">
        <v>11</v>
      </c>
      <c r="C22" s="22" t="s">
        <v>110</v>
      </c>
      <c r="D22" s="31">
        <v>1</v>
      </c>
      <c r="E22" s="31">
        <v>4345</v>
      </c>
      <c r="F22" s="23"/>
      <c r="G22" s="23">
        <f t="shared" si="0"/>
        <v>4345</v>
      </c>
      <c r="H22" s="73" t="s">
        <v>104</v>
      </c>
      <c r="I22" s="38"/>
      <c r="J22" s="58"/>
    </row>
    <row r="23" spans="1:10" x14ac:dyDescent="0.25">
      <c r="B23" s="105" t="s">
        <v>4</v>
      </c>
      <c r="C23" s="106"/>
      <c r="D23" s="65">
        <f>SUM(D12:D22)</f>
        <v>12</v>
      </c>
      <c r="E23" s="65">
        <f>SUM(E12:E22)</f>
        <v>64639</v>
      </c>
      <c r="F23" s="36"/>
      <c r="G23" s="36">
        <f>SUM(G12:G22)</f>
        <v>73844.600000000006</v>
      </c>
      <c r="H23" s="74"/>
      <c r="I23" s="54"/>
      <c r="J23" s="54"/>
    </row>
    <row r="24" spans="1:10" ht="33" customHeight="1" x14ac:dyDescent="0.25">
      <c r="A24" s="26"/>
      <c r="B24" s="125" t="s">
        <v>203</v>
      </c>
      <c r="C24" s="125"/>
      <c r="D24" s="125"/>
      <c r="E24" s="125"/>
      <c r="F24" s="125"/>
      <c r="G24" s="125"/>
      <c r="H24" s="125"/>
      <c r="I24" s="25"/>
    </row>
    <row r="25" spans="1:10" ht="34.5" customHeight="1" x14ac:dyDescent="0.25">
      <c r="A25" s="26"/>
      <c r="B25" s="107" t="s">
        <v>5</v>
      </c>
      <c r="C25" s="107"/>
      <c r="D25" s="107"/>
      <c r="E25" s="102" t="s">
        <v>27</v>
      </c>
      <c r="F25" s="102"/>
      <c r="G25" s="102"/>
      <c r="H25" s="102"/>
      <c r="I25" s="25"/>
    </row>
    <row r="26" spans="1:10" ht="32.25" customHeight="1" x14ac:dyDescent="0.25">
      <c r="A26" s="26"/>
      <c r="B26" s="107" t="s">
        <v>6</v>
      </c>
      <c r="C26" s="107"/>
      <c r="D26" s="107"/>
      <c r="E26" s="102" t="s">
        <v>11</v>
      </c>
      <c r="F26" s="102"/>
      <c r="G26" s="102"/>
      <c r="H26" s="102"/>
      <c r="I26" s="25"/>
    </row>
    <row r="27" spans="1:10" x14ac:dyDescent="0.25">
      <c r="A27" s="26"/>
      <c r="B27" s="107" t="s">
        <v>7</v>
      </c>
      <c r="C27" s="107"/>
      <c r="D27" s="107"/>
      <c r="E27" s="107"/>
      <c r="F27" s="107"/>
      <c r="G27" s="107"/>
      <c r="H27" s="107"/>
      <c r="I27" s="25"/>
    </row>
    <row r="28" spans="1:10" ht="15.75" customHeight="1" x14ac:dyDescent="0.25">
      <c r="A28" s="26"/>
      <c r="B28" s="25"/>
      <c r="C28" s="25"/>
      <c r="D28" s="25"/>
      <c r="E28" s="25"/>
      <c r="F28" s="25"/>
      <c r="G28" s="25"/>
      <c r="H28" s="25"/>
      <c r="I28" s="25"/>
    </row>
    <row r="29" spans="1:10" ht="15.75" customHeight="1" x14ac:dyDescent="0.25">
      <c r="A29" s="26"/>
      <c r="B29" s="25"/>
      <c r="C29" s="25"/>
      <c r="D29" s="25"/>
      <c r="E29" s="25"/>
      <c r="F29" s="25"/>
      <c r="G29" s="25"/>
      <c r="H29" s="25"/>
      <c r="I29" s="25"/>
    </row>
    <row r="30" spans="1:10" s="25" customFormat="1" x14ac:dyDescent="0.25">
      <c r="A30" s="68"/>
      <c r="I30" s="14"/>
    </row>
    <row r="31" spans="1:10" s="25" customFormat="1" x14ac:dyDescent="0.25">
      <c r="A31" s="68"/>
      <c r="B31" s="18"/>
      <c r="C31" s="18"/>
      <c r="D31" s="18"/>
      <c r="E31" s="14"/>
      <c r="F31" s="14"/>
      <c r="G31" s="14"/>
      <c r="H31" s="14"/>
      <c r="I31" s="14"/>
    </row>
    <row r="32" spans="1:10" s="25" customFormat="1" x14ac:dyDescent="0.25">
      <c r="A32" s="54"/>
      <c r="B32" s="18"/>
      <c r="C32" s="18"/>
      <c r="D32" s="18"/>
      <c r="E32" s="14"/>
      <c r="F32" s="14"/>
      <c r="G32" s="14"/>
      <c r="H32" s="14"/>
      <c r="I32" s="14"/>
    </row>
    <row r="33" spans="1:9" s="25" customFormat="1" x14ac:dyDescent="0.25">
      <c r="A33" s="54"/>
      <c r="B33" s="19"/>
      <c r="C33" s="14"/>
      <c r="D33" s="14"/>
      <c r="E33" s="14"/>
      <c r="F33" s="14"/>
      <c r="G33" s="14"/>
      <c r="H33" s="14"/>
      <c r="I33" s="14"/>
    </row>
    <row r="34" spans="1:9" s="25" customFormat="1" x14ac:dyDescent="0.25">
      <c r="A34" s="54"/>
      <c r="B34" s="19"/>
      <c r="C34" s="14"/>
      <c r="D34" s="14"/>
      <c r="E34" s="14"/>
      <c r="F34" s="14"/>
      <c r="G34" s="14"/>
      <c r="H34" s="14"/>
      <c r="I34" s="14"/>
    </row>
    <row r="35" spans="1:9" s="25" customFormat="1" x14ac:dyDescent="0.25">
      <c r="A35" s="54"/>
      <c r="B35" s="19"/>
      <c r="C35" s="14"/>
      <c r="D35" s="14"/>
      <c r="E35" s="14"/>
      <c r="F35" s="14"/>
      <c r="G35" s="14"/>
      <c r="H35" s="14"/>
      <c r="I35" s="14"/>
    </row>
  </sheetData>
  <mergeCells count="16">
    <mergeCell ref="E3:H3"/>
    <mergeCell ref="F2:H2"/>
    <mergeCell ref="B26:D26"/>
    <mergeCell ref="E26:H26"/>
    <mergeCell ref="B27:D27"/>
    <mergeCell ref="E27:H27"/>
    <mergeCell ref="B25:D25"/>
    <mergeCell ref="E25:H25"/>
    <mergeCell ref="B23:C23"/>
    <mergeCell ref="F4:H4"/>
    <mergeCell ref="B3:C3"/>
    <mergeCell ref="B9:H9"/>
    <mergeCell ref="B8:H8"/>
    <mergeCell ref="B7:H7"/>
    <mergeCell ref="B4:C4"/>
    <mergeCell ref="B24:H24"/>
  </mergeCells>
  <pageMargins left="0.25" right="0.25" top="0.75" bottom="0.75" header="0.3" footer="0.3"/>
  <pageSetup paperSize="9" scale="7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7" workbookViewId="0">
      <selection activeCell="G28" sqref="G28"/>
    </sheetView>
  </sheetViews>
  <sheetFormatPr defaultRowHeight="15.75" x14ac:dyDescent="0.25"/>
  <cols>
    <col min="1" max="1" width="4.42578125" style="14" customWidth="1"/>
    <col min="2" max="2" width="8.5703125" style="19" customWidth="1"/>
    <col min="3" max="3" width="44.7109375" style="14" customWidth="1"/>
    <col min="4" max="5" width="13.7109375" style="14" customWidth="1"/>
    <col min="6" max="6" width="16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10" ht="9" customHeight="1" x14ac:dyDescent="0.25"/>
    <row r="2" spans="2:10" ht="17.25" customHeight="1" x14ac:dyDescent="0.25">
      <c r="F2" s="122"/>
      <c r="G2" s="122"/>
      <c r="H2" s="122"/>
    </row>
    <row r="3" spans="2:10" ht="92.25" customHeight="1" x14ac:dyDescent="0.25">
      <c r="B3" s="110"/>
      <c r="C3" s="110"/>
      <c r="F3" s="126"/>
      <c r="G3" s="126"/>
      <c r="H3" s="126"/>
      <c r="I3" s="16"/>
      <c r="J3" s="16"/>
    </row>
    <row r="4" spans="2:10" ht="12.75" customHeight="1" x14ac:dyDescent="0.25">
      <c r="B4" s="108"/>
      <c r="C4" s="108"/>
      <c r="F4" s="109" t="s">
        <v>258</v>
      </c>
      <c r="G4" s="109"/>
      <c r="H4" s="109"/>
      <c r="I4" s="18"/>
    </row>
    <row r="5" spans="2:10" x14ac:dyDescent="0.25">
      <c r="B5" s="28"/>
      <c r="C5" s="28"/>
      <c r="F5" s="18"/>
      <c r="G5" s="28"/>
      <c r="H5" s="28"/>
      <c r="I5" s="28"/>
    </row>
    <row r="6" spans="2:10" x14ac:dyDescent="0.25">
      <c r="B6" s="100"/>
      <c r="C6" s="100"/>
      <c r="D6" s="100"/>
      <c r="E6" s="100"/>
      <c r="F6" s="100"/>
      <c r="G6" s="100"/>
      <c r="H6" s="100"/>
      <c r="I6" s="18"/>
    </row>
    <row r="7" spans="2:10" x14ac:dyDescent="0.25">
      <c r="B7" s="100"/>
      <c r="C7" s="100"/>
      <c r="D7" s="100"/>
      <c r="E7" s="100"/>
      <c r="F7" s="100"/>
      <c r="G7" s="100"/>
      <c r="H7" s="100"/>
      <c r="I7" s="18"/>
    </row>
    <row r="8" spans="2:10" ht="39.75" customHeight="1" x14ac:dyDescent="0.25">
      <c r="B8" s="104" t="s">
        <v>253</v>
      </c>
      <c r="C8" s="104"/>
      <c r="D8" s="104"/>
      <c r="E8" s="104"/>
      <c r="F8" s="104"/>
      <c r="G8" s="104"/>
      <c r="H8" s="104"/>
      <c r="I8" s="16"/>
    </row>
    <row r="9" spans="2:10" x14ac:dyDescent="0.25">
      <c r="F9" s="54"/>
      <c r="G9" s="54"/>
      <c r="H9" s="54"/>
      <c r="I9" s="54"/>
    </row>
    <row r="10" spans="2:10" s="34" customFormat="1" ht="78.75" x14ac:dyDescent="0.25">
      <c r="B10" s="35" t="s">
        <v>66</v>
      </c>
      <c r="C10" s="35" t="s">
        <v>33</v>
      </c>
      <c r="D10" s="35" t="s">
        <v>34</v>
      </c>
      <c r="E10" s="35" t="s">
        <v>67</v>
      </c>
      <c r="F10" s="35" t="s">
        <v>136</v>
      </c>
      <c r="G10" s="35" t="s">
        <v>131</v>
      </c>
      <c r="H10" s="35" t="s">
        <v>68</v>
      </c>
      <c r="I10" s="40"/>
      <c r="J10" s="52"/>
    </row>
    <row r="11" spans="2:10" x14ac:dyDescent="0.25">
      <c r="B11" s="20">
        <v>1</v>
      </c>
      <c r="C11" s="22" t="s">
        <v>250</v>
      </c>
      <c r="D11" s="31">
        <v>1</v>
      </c>
      <c r="E11" s="31">
        <v>8243</v>
      </c>
      <c r="F11" s="23">
        <f t="shared" ref="F11:F17" si="0">E11*110%</f>
        <v>9067.3000000000011</v>
      </c>
      <c r="G11" s="23">
        <f t="shared" ref="G11:G17" si="1">D11*F11</f>
        <v>9067.3000000000011</v>
      </c>
      <c r="H11" s="73" t="s">
        <v>100</v>
      </c>
      <c r="I11" s="24"/>
    </row>
    <row r="12" spans="2:10" ht="31.5" x14ac:dyDescent="0.25">
      <c r="B12" s="20">
        <v>2</v>
      </c>
      <c r="C12" s="22" t="s">
        <v>252</v>
      </c>
      <c r="D12" s="82">
        <v>0.5</v>
      </c>
      <c r="E12" s="31">
        <v>7831</v>
      </c>
      <c r="F12" s="23">
        <f t="shared" si="0"/>
        <v>8614.1</v>
      </c>
      <c r="G12" s="23">
        <f t="shared" si="1"/>
        <v>4307.05</v>
      </c>
      <c r="H12" s="73" t="s">
        <v>215</v>
      </c>
      <c r="I12" s="24"/>
    </row>
    <row r="13" spans="2:10" x14ac:dyDescent="0.25">
      <c r="B13" s="20">
        <v>3</v>
      </c>
      <c r="C13" s="22" t="s">
        <v>36</v>
      </c>
      <c r="D13" s="82">
        <v>0.5</v>
      </c>
      <c r="E13" s="31">
        <v>7732</v>
      </c>
      <c r="F13" s="23">
        <f t="shared" si="0"/>
        <v>8505.2000000000007</v>
      </c>
      <c r="G13" s="23">
        <f t="shared" si="1"/>
        <v>4252.6000000000004</v>
      </c>
      <c r="H13" s="73" t="s">
        <v>102</v>
      </c>
      <c r="I13" s="32"/>
    </row>
    <row r="14" spans="2:10" ht="0.75" customHeight="1" x14ac:dyDescent="0.25">
      <c r="B14" s="20">
        <v>4</v>
      </c>
      <c r="C14" s="22" t="s">
        <v>81</v>
      </c>
      <c r="D14" s="82">
        <v>0</v>
      </c>
      <c r="E14" s="31">
        <v>0</v>
      </c>
      <c r="F14" s="23">
        <f t="shared" si="0"/>
        <v>0</v>
      </c>
      <c r="G14" s="23">
        <f t="shared" si="1"/>
        <v>0</v>
      </c>
      <c r="H14" s="73" t="s">
        <v>101</v>
      </c>
      <c r="I14" s="24"/>
    </row>
    <row r="15" spans="2:10" hidden="1" x14ac:dyDescent="0.25">
      <c r="B15" s="20">
        <v>5</v>
      </c>
      <c r="C15" s="22" t="s">
        <v>221</v>
      </c>
      <c r="D15" s="82">
        <v>0</v>
      </c>
      <c r="E15" s="31">
        <v>0</v>
      </c>
      <c r="F15" s="23">
        <f t="shared" si="0"/>
        <v>0</v>
      </c>
      <c r="G15" s="23">
        <f t="shared" si="1"/>
        <v>0</v>
      </c>
      <c r="H15" s="73" t="s">
        <v>102</v>
      </c>
      <c r="I15" s="24"/>
    </row>
    <row r="16" spans="2:10" x14ac:dyDescent="0.25">
      <c r="B16" s="20">
        <v>4</v>
      </c>
      <c r="C16" s="22" t="s">
        <v>2</v>
      </c>
      <c r="D16" s="82">
        <v>0.5</v>
      </c>
      <c r="E16" s="31">
        <v>7732</v>
      </c>
      <c r="F16" s="23">
        <f t="shared" si="0"/>
        <v>8505.2000000000007</v>
      </c>
      <c r="G16" s="23">
        <f t="shared" si="1"/>
        <v>4252.6000000000004</v>
      </c>
      <c r="H16" s="73" t="s">
        <v>102</v>
      </c>
      <c r="I16" s="32"/>
    </row>
    <row r="17" spans="1:9" x14ac:dyDescent="0.25">
      <c r="B17" s="20">
        <v>5</v>
      </c>
      <c r="C17" s="22" t="s">
        <v>180</v>
      </c>
      <c r="D17" s="23">
        <v>2.75</v>
      </c>
      <c r="E17" s="31">
        <v>7732</v>
      </c>
      <c r="F17" s="23">
        <f t="shared" si="0"/>
        <v>8505.2000000000007</v>
      </c>
      <c r="G17" s="23">
        <f t="shared" si="1"/>
        <v>23389.300000000003</v>
      </c>
      <c r="H17" s="73" t="s">
        <v>102</v>
      </c>
      <c r="I17" s="24"/>
    </row>
    <row r="18" spans="1:9" x14ac:dyDescent="0.25">
      <c r="B18" s="20">
        <v>6</v>
      </c>
      <c r="C18" s="22" t="s">
        <v>82</v>
      </c>
      <c r="D18" s="82">
        <v>1</v>
      </c>
      <c r="E18" s="31">
        <v>5240</v>
      </c>
      <c r="F18" s="23"/>
      <c r="G18" s="23">
        <f t="shared" ref="G18:G27" si="2">D18*E18</f>
        <v>5240</v>
      </c>
      <c r="H18" s="73" t="s">
        <v>107</v>
      </c>
      <c r="I18" s="24"/>
    </row>
    <row r="19" spans="1:9" ht="31.5" x14ac:dyDescent="0.25">
      <c r="B19" s="20">
        <v>7</v>
      </c>
      <c r="C19" s="22" t="s">
        <v>110</v>
      </c>
      <c r="D19" s="82">
        <v>0.5</v>
      </c>
      <c r="E19" s="31">
        <v>4345</v>
      </c>
      <c r="F19" s="95"/>
      <c r="G19" s="23">
        <f t="shared" si="2"/>
        <v>2172.5</v>
      </c>
      <c r="H19" s="73" t="s">
        <v>104</v>
      </c>
      <c r="I19" s="24"/>
    </row>
    <row r="20" spans="1:9" x14ac:dyDescent="0.25">
      <c r="B20" s="20">
        <v>8</v>
      </c>
      <c r="C20" s="22" t="s">
        <v>84</v>
      </c>
      <c r="D20" s="82">
        <v>0.5</v>
      </c>
      <c r="E20" s="31">
        <v>5527</v>
      </c>
      <c r="F20" s="95"/>
      <c r="G20" s="23">
        <f t="shared" si="2"/>
        <v>2763.5</v>
      </c>
      <c r="H20" s="73" t="s">
        <v>105</v>
      </c>
      <c r="I20" s="24"/>
    </row>
    <row r="21" spans="1:9" x14ac:dyDescent="0.25">
      <c r="B21" s="20">
        <v>9</v>
      </c>
      <c r="C21" s="22" t="s">
        <v>85</v>
      </c>
      <c r="D21" s="82">
        <v>2.5</v>
      </c>
      <c r="E21" s="31">
        <v>4633</v>
      </c>
      <c r="F21" s="95"/>
      <c r="G21" s="23">
        <f t="shared" si="2"/>
        <v>11582.5</v>
      </c>
      <c r="H21" s="73" t="s">
        <v>106</v>
      </c>
      <c r="I21" s="24"/>
    </row>
    <row r="22" spans="1:9" x14ac:dyDescent="0.25">
      <c r="B22" s="20">
        <v>10</v>
      </c>
      <c r="C22" s="22" t="s">
        <v>0</v>
      </c>
      <c r="D22" s="82">
        <v>0.5</v>
      </c>
      <c r="E22" s="67">
        <v>3195</v>
      </c>
      <c r="F22" s="95"/>
      <c r="G22" s="23">
        <f t="shared" si="2"/>
        <v>1597.5</v>
      </c>
      <c r="H22" s="73" t="s">
        <v>98</v>
      </c>
      <c r="I22" s="24"/>
    </row>
    <row r="23" spans="1:9" x14ac:dyDescent="0.25">
      <c r="B23" s="20">
        <v>11</v>
      </c>
      <c r="C23" s="22" t="s">
        <v>118</v>
      </c>
      <c r="D23" s="31">
        <v>2</v>
      </c>
      <c r="E23" s="31">
        <v>3195</v>
      </c>
      <c r="F23" s="95"/>
      <c r="G23" s="23">
        <f t="shared" si="2"/>
        <v>6390</v>
      </c>
      <c r="H23" s="73" t="s">
        <v>98</v>
      </c>
      <c r="I23" s="24"/>
    </row>
    <row r="24" spans="1:9" x14ac:dyDescent="0.25">
      <c r="B24" s="20">
        <v>12</v>
      </c>
      <c r="C24" s="22" t="s">
        <v>86</v>
      </c>
      <c r="D24" s="31">
        <v>2</v>
      </c>
      <c r="E24" s="31">
        <v>3195</v>
      </c>
      <c r="F24" s="95"/>
      <c r="G24" s="23">
        <f t="shared" si="2"/>
        <v>6390</v>
      </c>
      <c r="H24" s="73" t="s">
        <v>98</v>
      </c>
      <c r="I24" s="24"/>
    </row>
    <row r="25" spans="1:9" x14ac:dyDescent="0.25">
      <c r="B25" s="20">
        <v>13</v>
      </c>
      <c r="C25" s="22" t="s">
        <v>111</v>
      </c>
      <c r="D25" s="82">
        <v>0.5</v>
      </c>
      <c r="E25" s="31">
        <v>6773</v>
      </c>
      <c r="F25" s="95"/>
      <c r="G25" s="23">
        <f t="shared" si="2"/>
        <v>3386.5</v>
      </c>
      <c r="H25" s="73" t="s">
        <v>103</v>
      </c>
      <c r="I25" s="24"/>
    </row>
    <row r="26" spans="1:9" x14ac:dyDescent="0.25">
      <c r="B26" s="20">
        <v>14</v>
      </c>
      <c r="C26" s="22" t="s">
        <v>1</v>
      </c>
      <c r="D26" s="23">
        <v>0.75</v>
      </c>
      <c r="E26" s="31">
        <v>3195</v>
      </c>
      <c r="F26" s="95"/>
      <c r="G26" s="23">
        <f t="shared" si="2"/>
        <v>2396.25</v>
      </c>
      <c r="H26" s="73" t="s">
        <v>98</v>
      </c>
      <c r="I26" s="24"/>
    </row>
    <row r="27" spans="1:9" x14ac:dyDescent="0.25">
      <c r="B27" s="20">
        <v>15</v>
      </c>
      <c r="C27" s="22" t="s">
        <v>120</v>
      </c>
      <c r="D27" s="31">
        <v>2</v>
      </c>
      <c r="E27" s="31">
        <v>4633</v>
      </c>
      <c r="F27" s="95"/>
      <c r="G27" s="23">
        <f t="shared" si="2"/>
        <v>9266</v>
      </c>
      <c r="H27" s="73" t="s">
        <v>109</v>
      </c>
      <c r="I27" s="24"/>
    </row>
    <row r="28" spans="1:9" s="43" customFormat="1" x14ac:dyDescent="0.25">
      <c r="B28" s="35"/>
      <c r="C28" s="41" t="s">
        <v>4</v>
      </c>
      <c r="D28" s="83">
        <f>SUM(D11:D27)</f>
        <v>17.5</v>
      </c>
      <c r="E28" s="65">
        <f>SUM(E11:E27)</f>
        <v>83201</v>
      </c>
      <c r="F28" s="36"/>
      <c r="G28" s="36">
        <f>SUM(G11:G27)</f>
        <v>96453.6</v>
      </c>
      <c r="H28" s="74"/>
      <c r="I28" s="38"/>
    </row>
    <row r="29" spans="1:9" s="25" customFormat="1" ht="9" customHeight="1" x14ac:dyDescent="0.25">
      <c r="A29" s="14"/>
      <c r="B29" s="19"/>
      <c r="C29" s="14"/>
      <c r="D29" s="14"/>
      <c r="E29" s="14"/>
      <c r="F29" s="54"/>
      <c r="G29" s="54"/>
      <c r="H29" s="54"/>
      <c r="I29" s="54"/>
    </row>
    <row r="30" spans="1:9" s="25" customFormat="1" ht="30.75" customHeight="1" x14ac:dyDescent="0.25">
      <c r="B30" s="107"/>
      <c r="C30" s="107"/>
      <c r="D30" s="107"/>
      <c r="E30" s="102"/>
      <c r="F30" s="102"/>
      <c r="G30" s="102"/>
      <c r="H30" s="102"/>
    </row>
    <row r="31" spans="1:9" ht="35.25" customHeight="1" x14ac:dyDescent="0.25">
      <c r="A31" s="25"/>
      <c r="B31" s="107"/>
      <c r="C31" s="107"/>
      <c r="D31" s="107"/>
      <c r="E31" s="102"/>
      <c r="F31" s="102"/>
      <c r="G31" s="102"/>
      <c r="H31" s="102"/>
      <c r="I31" s="25"/>
    </row>
    <row r="32" spans="1:9" ht="29.25" customHeight="1" x14ac:dyDescent="0.25">
      <c r="A32" s="25"/>
      <c r="B32" s="107"/>
      <c r="C32" s="107"/>
      <c r="D32" s="107"/>
      <c r="E32" s="107"/>
      <c r="F32" s="107"/>
      <c r="G32" s="107"/>
      <c r="H32" s="107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18"/>
      <c r="B36" s="18"/>
      <c r="C36" s="18"/>
      <c r="D36" s="18"/>
    </row>
    <row r="37" spans="1:9" x14ac:dyDescent="0.25">
      <c r="A37" s="18"/>
      <c r="B37" s="18"/>
      <c r="C37" s="18"/>
      <c r="D37" s="18"/>
    </row>
  </sheetData>
  <mergeCells count="14">
    <mergeCell ref="B8:H8"/>
    <mergeCell ref="B7:H7"/>
    <mergeCell ref="B6:H6"/>
    <mergeCell ref="B32:D32"/>
    <mergeCell ref="E32:H32"/>
    <mergeCell ref="B30:D30"/>
    <mergeCell ref="E30:H30"/>
    <mergeCell ref="B31:D31"/>
    <mergeCell ref="E31:H31"/>
    <mergeCell ref="F2:H2"/>
    <mergeCell ref="F3:H3"/>
    <mergeCell ref="F4:H4"/>
    <mergeCell ref="B3:C3"/>
    <mergeCell ref="B4:C4"/>
  </mergeCells>
  <pageMargins left="0.25" right="0.25" top="0.75" bottom="0.75" header="0.3" footer="0.3"/>
  <pageSetup paperSize="9" scale="7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4" workbookViewId="0">
      <selection activeCell="B32" sqref="B32"/>
    </sheetView>
  </sheetViews>
  <sheetFormatPr defaultRowHeight="15.75" x14ac:dyDescent="0.25"/>
  <cols>
    <col min="1" max="1" width="4.42578125" style="14" customWidth="1"/>
    <col min="2" max="2" width="7.5703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10.42578125" style="14" customWidth="1"/>
    <col min="10" max="16384" width="9.140625" style="14"/>
  </cols>
  <sheetData>
    <row r="1" spans="1:9" ht="1.5" customHeight="1" x14ac:dyDescent="0.25">
      <c r="B1" s="98"/>
      <c r="C1" s="98"/>
      <c r="F1" s="16"/>
      <c r="H1" s="16"/>
      <c r="I1" s="16"/>
    </row>
    <row r="2" spans="1:9" ht="25.5" customHeight="1" x14ac:dyDescent="0.25">
      <c r="B2" s="98"/>
      <c r="C2" s="98"/>
      <c r="F2" s="109" t="s">
        <v>262</v>
      </c>
      <c r="G2" s="109"/>
      <c r="H2" s="109"/>
      <c r="I2" s="16"/>
    </row>
    <row r="3" spans="1:9" ht="91.5" customHeight="1" x14ac:dyDescent="0.25">
      <c r="B3" s="110" t="s">
        <v>300</v>
      </c>
      <c r="C3" s="110"/>
      <c r="D3" s="17"/>
      <c r="F3" s="109" t="s">
        <v>281</v>
      </c>
      <c r="G3" s="109"/>
      <c r="H3" s="109"/>
      <c r="I3" s="16"/>
    </row>
    <row r="4" spans="1:9" ht="19.5" customHeight="1" x14ac:dyDescent="0.25">
      <c r="A4" s="108" t="s">
        <v>35</v>
      </c>
      <c r="B4" s="108"/>
      <c r="C4" s="108"/>
      <c r="F4" s="108" t="s">
        <v>240</v>
      </c>
      <c r="G4" s="108"/>
      <c r="H4" s="108"/>
    </row>
    <row r="5" spans="1:9" ht="19.5" hidden="1" customHeight="1" x14ac:dyDescent="0.25">
      <c r="B5" s="98"/>
      <c r="C5" s="98"/>
    </row>
    <row r="6" spans="1:9" x14ac:dyDescent="0.25">
      <c r="G6" s="103"/>
      <c r="H6" s="103"/>
    </row>
    <row r="7" spans="1:9" x14ac:dyDescent="0.25">
      <c r="B7" s="100" t="s">
        <v>30</v>
      </c>
      <c r="C7" s="100"/>
      <c r="D7" s="100"/>
      <c r="E7" s="100"/>
      <c r="F7" s="100"/>
      <c r="G7" s="100"/>
      <c r="H7" s="100"/>
    </row>
    <row r="8" spans="1:9" x14ac:dyDescent="0.25">
      <c r="B8" s="100" t="s">
        <v>276</v>
      </c>
      <c r="C8" s="100"/>
      <c r="D8" s="100"/>
      <c r="E8" s="100"/>
      <c r="F8" s="100"/>
      <c r="G8" s="100"/>
      <c r="H8" s="100"/>
    </row>
    <row r="9" spans="1:9" ht="22.5" customHeight="1" x14ac:dyDescent="0.25">
      <c r="B9" s="103" t="s">
        <v>9</v>
      </c>
      <c r="C9" s="103"/>
      <c r="D9" s="103"/>
      <c r="E9" s="103"/>
      <c r="F9" s="103"/>
      <c r="G9" s="103"/>
      <c r="H9" s="103"/>
    </row>
    <row r="10" spans="1:9" ht="14.25" customHeight="1" x14ac:dyDescent="0.25"/>
    <row r="11" spans="1:9" s="34" customFormat="1" ht="78.75" x14ac:dyDescent="0.25">
      <c r="B11" s="35" t="s">
        <v>66</v>
      </c>
      <c r="C11" s="35" t="s">
        <v>33</v>
      </c>
      <c r="D11" s="35" t="s">
        <v>34</v>
      </c>
      <c r="E11" s="35" t="s">
        <v>67</v>
      </c>
      <c r="F11" s="35" t="s">
        <v>136</v>
      </c>
      <c r="G11" s="35" t="s">
        <v>131</v>
      </c>
      <c r="H11" s="35" t="s">
        <v>68</v>
      </c>
      <c r="I11" s="48"/>
    </row>
    <row r="12" spans="1:9" x14ac:dyDescent="0.25">
      <c r="B12" s="20">
        <v>1</v>
      </c>
      <c r="C12" s="22" t="s">
        <v>5</v>
      </c>
      <c r="D12" s="31">
        <v>1</v>
      </c>
      <c r="E12" s="31">
        <v>9585</v>
      </c>
      <c r="F12" s="23">
        <f t="shared" ref="F12:F18" si="0">E12*110%</f>
        <v>10543.5</v>
      </c>
      <c r="G12" s="23">
        <f>D12*F12</f>
        <v>10543.5</v>
      </c>
      <c r="H12" s="73" t="s">
        <v>182</v>
      </c>
      <c r="I12" s="88"/>
    </row>
    <row r="13" spans="1:9" ht="31.5" x14ac:dyDescent="0.25">
      <c r="B13" s="20">
        <v>2</v>
      </c>
      <c r="C13" s="22" t="s">
        <v>48</v>
      </c>
      <c r="D13" s="23">
        <v>1.5</v>
      </c>
      <c r="E13" s="31">
        <v>9106</v>
      </c>
      <c r="F13" s="23">
        <f t="shared" si="0"/>
        <v>10016.6</v>
      </c>
      <c r="G13" s="23">
        <f>D13*F13</f>
        <v>15024.900000000001</v>
      </c>
      <c r="H13" s="73" t="s">
        <v>219</v>
      </c>
      <c r="I13" s="88"/>
    </row>
    <row r="14" spans="1:9" x14ac:dyDescent="0.25">
      <c r="B14" s="20">
        <v>3</v>
      </c>
      <c r="C14" s="22" t="s">
        <v>50</v>
      </c>
      <c r="D14" s="31">
        <v>1</v>
      </c>
      <c r="E14" s="31">
        <v>9106</v>
      </c>
      <c r="F14" s="23">
        <f t="shared" si="0"/>
        <v>10016.6</v>
      </c>
      <c r="G14" s="23">
        <f>D14*F14</f>
        <v>10016.6</v>
      </c>
      <c r="H14" s="73" t="s">
        <v>219</v>
      </c>
      <c r="I14" s="88"/>
    </row>
    <row r="15" spans="1:9" x14ac:dyDescent="0.25">
      <c r="B15" s="20">
        <v>4</v>
      </c>
      <c r="C15" s="22" t="s">
        <v>81</v>
      </c>
      <c r="D15" s="31">
        <v>1</v>
      </c>
      <c r="E15" s="31">
        <v>6773</v>
      </c>
      <c r="F15" s="23">
        <f t="shared" si="0"/>
        <v>7450.3</v>
      </c>
      <c r="G15" s="23">
        <f>D15*F15</f>
        <v>7450.3</v>
      </c>
      <c r="H15" s="73" t="s">
        <v>101</v>
      </c>
      <c r="I15" s="88"/>
    </row>
    <row r="16" spans="1:9" x14ac:dyDescent="0.25">
      <c r="B16" s="20">
        <v>5</v>
      </c>
      <c r="C16" s="22" t="s">
        <v>82</v>
      </c>
      <c r="D16" s="31">
        <v>1</v>
      </c>
      <c r="E16" s="31">
        <v>5240</v>
      </c>
      <c r="F16" s="23"/>
      <c r="G16" s="23">
        <f>D16*E16</f>
        <v>5240</v>
      </c>
      <c r="H16" s="73" t="s">
        <v>107</v>
      </c>
      <c r="I16" s="88"/>
    </row>
    <row r="17" spans="2:9" x14ac:dyDescent="0.25">
      <c r="B17" s="20">
        <v>6</v>
      </c>
      <c r="C17" s="22" t="s">
        <v>36</v>
      </c>
      <c r="D17" s="31">
        <v>1</v>
      </c>
      <c r="E17" s="31">
        <v>7732</v>
      </c>
      <c r="F17" s="23">
        <f t="shared" si="0"/>
        <v>8505.2000000000007</v>
      </c>
      <c r="G17" s="23">
        <f>D17*F17</f>
        <v>8505.2000000000007</v>
      </c>
      <c r="H17" s="73" t="s">
        <v>102</v>
      </c>
      <c r="I17" s="88"/>
    </row>
    <row r="18" spans="2:9" x14ac:dyDescent="0.25">
      <c r="B18" s="20">
        <v>7</v>
      </c>
      <c r="C18" s="22" t="s">
        <v>117</v>
      </c>
      <c r="D18" s="23">
        <v>0.75</v>
      </c>
      <c r="E18" s="31">
        <v>7732</v>
      </c>
      <c r="F18" s="23">
        <f t="shared" si="0"/>
        <v>8505.2000000000007</v>
      </c>
      <c r="G18" s="23">
        <f>D18*F18</f>
        <v>6378.9000000000005</v>
      </c>
      <c r="H18" s="73" t="s">
        <v>102</v>
      </c>
      <c r="I18" s="88"/>
    </row>
    <row r="19" spans="2:9" x14ac:dyDescent="0.25">
      <c r="B19" s="20">
        <v>8</v>
      </c>
      <c r="C19" s="22" t="s">
        <v>8</v>
      </c>
      <c r="D19" s="31">
        <v>1</v>
      </c>
      <c r="E19" s="31">
        <v>4345</v>
      </c>
      <c r="F19" s="23"/>
      <c r="G19" s="23">
        <f>D19*E19</f>
        <v>4345</v>
      </c>
      <c r="H19" s="73" t="s">
        <v>108</v>
      </c>
      <c r="I19" s="88"/>
    </row>
    <row r="20" spans="2:9" x14ac:dyDescent="0.25">
      <c r="B20" s="20">
        <v>9</v>
      </c>
      <c r="C20" s="22" t="s">
        <v>116</v>
      </c>
      <c r="D20" s="31">
        <v>1</v>
      </c>
      <c r="E20" s="31">
        <v>7732</v>
      </c>
      <c r="F20" s="23">
        <f>E20*110%</f>
        <v>8505.2000000000007</v>
      </c>
      <c r="G20" s="23">
        <f>D20*F20</f>
        <v>8505.2000000000007</v>
      </c>
      <c r="H20" s="73" t="s">
        <v>102</v>
      </c>
      <c r="I20" s="88"/>
    </row>
    <row r="21" spans="2:9" x14ac:dyDescent="0.25">
      <c r="B21" s="20">
        <v>10</v>
      </c>
      <c r="C21" s="22" t="s">
        <v>115</v>
      </c>
      <c r="D21" s="31">
        <v>6</v>
      </c>
      <c r="E21" s="31">
        <v>6773</v>
      </c>
      <c r="F21" s="23">
        <f>E21*110%</f>
        <v>7450.3</v>
      </c>
      <c r="G21" s="23">
        <f>D21*F21</f>
        <v>44701.8</v>
      </c>
      <c r="H21" s="73" t="s">
        <v>128</v>
      </c>
      <c r="I21" s="88"/>
    </row>
    <row r="22" spans="2:9" x14ac:dyDescent="0.25">
      <c r="B22" s="20">
        <v>11</v>
      </c>
      <c r="C22" s="22" t="s">
        <v>208</v>
      </c>
      <c r="D22" s="82">
        <v>0.5</v>
      </c>
      <c r="E22" s="31">
        <v>6773</v>
      </c>
      <c r="F22" s="23"/>
      <c r="G22" s="23">
        <f>D22*E22</f>
        <v>3386.5</v>
      </c>
      <c r="H22" s="73" t="s">
        <v>103</v>
      </c>
      <c r="I22" s="88"/>
    </row>
    <row r="23" spans="2:9" x14ac:dyDescent="0.25">
      <c r="B23" s="20">
        <v>12</v>
      </c>
      <c r="C23" s="22" t="s">
        <v>231</v>
      </c>
      <c r="D23" s="31">
        <v>3</v>
      </c>
      <c r="E23" s="31">
        <v>7732</v>
      </c>
      <c r="F23" s="23">
        <f>E23*110%</f>
        <v>8505.2000000000007</v>
      </c>
      <c r="G23" s="23">
        <f>D23*F23</f>
        <v>25515.600000000002</v>
      </c>
      <c r="H23" s="73" t="s">
        <v>102</v>
      </c>
      <c r="I23" s="88"/>
    </row>
    <row r="24" spans="2:9" x14ac:dyDescent="0.25">
      <c r="B24" s="20">
        <v>13</v>
      </c>
      <c r="C24" s="22" t="s">
        <v>2</v>
      </c>
      <c r="D24" s="23">
        <v>0.75</v>
      </c>
      <c r="E24" s="31">
        <v>7732</v>
      </c>
      <c r="F24" s="23">
        <f>E24*110%</f>
        <v>8505.2000000000007</v>
      </c>
      <c r="G24" s="23">
        <f>D24*F24</f>
        <v>6378.9000000000005</v>
      </c>
      <c r="H24" s="73" t="s">
        <v>102</v>
      </c>
      <c r="I24" s="88"/>
    </row>
    <row r="25" spans="2:9" x14ac:dyDescent="0.25">
      <c r="B25" s="20">
        <v>14</v>
      </c>
      <c r="C25" s="22" t="s">
        <v>84</v>
      </c>
      <c r="D25" s="31">
        <v>1</v>
      </c>
      <c r="E25" s="31">
        <v>5527</v>
      </c>
      <c r="F25" s="23"/>
      <c r="G25" s="23">
        <f t="shared" ref="G25:G32" si="1">D25*E25</f>
        <v>5527</v>
      </c>
      <c r="H25" s="73" t="s">
        <v>105</v>
      </c>
      <c r="I25" s="88"/>
    </row>
    <row r="26" spans="2:9" x14ac:dyDescent="0.25">
      <c r="B26" s="20">
        <v>15</v>
      </c>
      <c r="C26" s="22" t="s">
        <v>1</v>
      </c>
      <c r="D26" s="82">
        <v>0.5</v>
      </c>
      <c r="E26" s="31">
        <v>3195</v>
      </c>
      <c r="F26" s="23"/>
      <c r="G26" s="23">
        <f t="shared" si="1"/>
        <v>1597.5</v>
      </c>
      <c r="H26" s="73" t="s">
        <v>98</v>
      </c>
      <c r="I26" s="88"/>
    </row>
    <row r="27" spans="2:9" x14ac:dyDescent="0.25">
      <c r="B27" s="20">
        <v>16</v>
      </c>
      <c r="C27" s="22" t="s">
        <v>137</v>
      </c>
      <c r="D27" s="23">
        <v>4.25</v>
      </c>
      <c r="E27" s="31">
        <v>3195</v>
      </c>
      <c r="F27" s="23"/>
      <c r="G27" s="23">
        <f t="shared" si="1"/>
        <v>13578.75</v>
      </c>
      <c r="H27" s="73" t="s">
        <v>98</v>
      </c>
      <c r="I27" s="88"/>
    </row>
    <row r="28" spans="2:9" x14ac:dyDescent="0.25">
      <c r="B28" s="20">
        <v>17</v>
      </c>
      <c r="C28" s="22" t="s">
        <v>181</v>
      </c>
      <c r="D28" s="23">
        <v>0.75</v>
      </c>
      <c r="E28" s="31">
        <v>3195</v>
      </c>
      <c r="F28" s="23"/>
      <c r="G28" s="23">
        <f t="shared" si="1"/>
        <v>2396.25</v>
      </c>
      <c r="H28" s="73" t="s">
        <v>98</v>
      </c>
      <c r="I28" s="88"/>
    </row>
    <row r="29" spans="2:9" x14ac:dyDescent="0.25">
      <c r="B29" s="20">
        <v>18</v>
      </c>
      <c r="C29" s="22" t="s">
        <v>86</v>
      </c>
      <c r="D29" s="31">
        <v>5</v>
      </c>
      <c r="E29" s="31">
        <v>3195</v>
      </c>
      <c r="F29" s="23"/>
      <c r="G29" s="23">
        <f t="shared" si="1"/>
        <v>15975</v>
      </c>
      <c r="H29" s="73" t="s">
        <v>98</v>
      </c>
      <c r="I29" s="88"/>
    </row>
    <row r="30" spans="2:9" ht="31.5" x14ac:dyDescent="0.25">
      <c r="B30" s="20">
        <v>19</v>
      </c>
      <c r="C30" s="22" t="s">
        <v>197</v>
      </c>
      <c r="D30" s="82">
        <v>0.5</v>
      </c>
      <c r="E30" s="31">
        <v>4345</v>
      </c>
      <c r="F30" s="23"/>
      <c r="G30" s="23">
        <f t="shared" si="1"/>
        <v>2172.5</v>
      </c>
      <c r="H30" s="73" t="s">
        <v>104</v>
      </c>
      <c r="I30" s="88"/>
    </row>
    <row r="31" spans="2:9" ht="31.5" x14ac:dyDescent="0.25">
      <c r="B31" s="20">
        <v>20</v>
      </c>
      <c r="C31" s="22" t="s">
        <v>110</v>
      </c>
      <c r="D31" s="31">
        <v>1</v>
      </c>
      <c r="E31" s="31">
        <v>4345</v>
      </c>
      <c r="F31" s="23"/>
      <c r="G31" s="23">
        <f t="shared" si="1"/>
        <v>4345</v>
      </c>
      <c r="H31" s="73" t="s">
        <v>104</v>
      </c>
      <c r="I31" s="88"/>
    </row>
    <row r="32" spans="2:9" x14ac:dyDescent="0.25">
      <c r="B32" s="20">
        <v>21</v>
      </c>
      <c r="C32" s="22" t="s">
        <v>114</v>
      </c>
      <c r="D32" s="82">
        <v>0.5</v>
      </c>
      <c r="E32" s="31">
        <v>4345</v>
      </c>
      <c r="F32" s="23"/>
      <c r="G32" s="23">
        <f t="shared" si="1"/>
        <v>2172.5</v>
      </c>
      <c r="H32" s="73" t="s">
        <v>108</v>
      </c>
      <c r="I32" s="88"/>
    </row>
    <row r="33" spans="1:9" s="43" customFormat="1" x14ac:dyDescent="0.25">
      <c r="B33" s="105" t="s">
        <v>4</v>
      </c>
      <c r="C33" s="106"/>
      <c r="D33" s="65">
        <f>SUM(D12:D32)</f>
        <v>33</v>
      </c>
      <c r="E33" s="65">
        <f>SUM(E12:E32)</f>
        <v>127703</v>
      </c>
      <c r="F33" s="36"/>
      <c r="G33" s="36">
        <f>SUM(G12:G32)</f>
        <v>203756.9</v>
      </c>
      <c r="H33" s="74"/>
      <c r="I33" s="89"/>
    </row>
    <row r="34" spans="1:9" s="99" customFormat="1" x14ac:dyDescent="0.25">
      <c r="B34" s="107"/>
      <c r="C34" s="107"/>
      <c r="D34" s="107"/>
      <c r="E34" s="107"/>
      <c r="F34" s="107"/>
      <c r="G34" s="107"/>
      <c r="H34" s="107"/>
    </row>
    <row r="35" spans="1:9" s="99" customFormat="1" ht="29.25" customHeight="1" x14ac:dyDescent="0.25">
      <c r="B35" s="107"/>
      <c r="C35" s="107"/>
      <c r="D35" s="107"/>
      <c r="E35" s="102"/>
      <c r="F35" s="102"/>
      <c r="G35" s="102"/>
      <c r="H35" s="102"/>
    </row>
    <row r="36" spans="1:9" s="99" customFormat="1" ht="17.25" customHeight="1" x14ac:dyDescent="0.25">
      <c r="B36" s="107"/>
      <c r="C36" s="107"/>
      <c r="D36" s="107"/>
      <c r="E36" s="107" t="s">
        <v>3</v>
      </c>
      <c r="F36" s="107"/>
      <c r="G36" s="107"/>
      <c r="H36" s="107"/>
    </row>
    <row r="37" spans="1:9" x14ac:dyDescent="0.25">
      <c r="A37" s="99"/>
      <c r="B37" s="86"/>
      <c r="C37" s="33"/>
      <c r="D37" s="33"/>
      <c r="E37" s="33"/>
      <c r="F37" s="33"/>
      <c r="G37" s="33"/>
      <c r="H37" s="33"/>
      <c r="I37" s="99"/>
    </row>
    <row r="38" spans="1:9" x14ac:dyDescent="0.25">
      <c r="A38" s="99"/>
      <c r="B38" s="107"/>
      <c r="C38" s="107"/>
      <c r="D38" s="107"/>
      <c r="E38" s="107"/>
      <c r="F38" s="107"/>
      <c r="G38" s="107"/>
      <c r="H38" s="107"/>
      <c r="I38" s="99"/>
    </row>
    <row r="39" spans="1:9" x14ac:dyDescent="0.25">
      <c r="A39" s="99"/>
      <c r="B39" s="99"/>
      <c r="C39" s="99"/>
      <c r="D39" s="99"/>
      <c r="E39" s="99"/>
      <c r="F39" s="99"/>
      <c r="G39" s="99"/>
      <c r="H39" s="99"/>
      <c r="I39" s="99"/>
    </row>
    <row r="40" spans="1:9" x14ac:dyDescent="0.25">
      <c r="B40" s="14"/>
    </row>
    <row r="41" spans="1:9" x14ac:dyDescent="0.25">
      <c r="B41" s="14"/>
    </row>
  </sheetData>
  <mergeCells count="18">
    <mergeCell ref="G6:H6"/>
    <mergeCell ref="F2:H2"/>
    <mergeCell ref="B3:C3"/>
    <mergeCell ref="F3:H3"/>
    <mergeCell ref="A4:C4"/>
    <mergeCell ref="F4:H4"/>
    <mergeCell ref="B7:H7"/>
    <mergeCell ref="B8:H8"/>
    <mergeCell ref="B9:H9"/>
    <mergeCell ref="B33:C33"/>
    <mergeCell ref="B34:D34"/>
    <mergeCell ref="E34:H34"/>
    <mergeCell ref="B35:D35"/>
    <mergeCell ref="E35:H35"/>
    <mergeCell ref="B36:D36"/>
    <mergeCell ref="E36:H36"/>
    <mergeCell ref="B38:D38"/>
    <mergeCell ref="E38:H3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антон</vt:lpstr>
      <vt:lpstr>буки</vt:lpstr>
      <vt:lpstr>гороб</vt:lpstr>
      <vt:lpstr>кривош</vt:lpstr>
      <vt:lpstr>Самгород</vt:lpstr>
      <vt:lpstr>оріх</vt:lpstr>
      <vt:lpstr>шамраївський</vt:lpstr>
      <vt:lpstr>руда</vt:lpstr>
      <vt:lpstr>пустовар</vt:lpstr>
      <vt:lpstr>ліцей</vt:lpstr>
      <vt:lpstr>№3</vt:lpstr>
      <vt:lpstr>"Перспектива"</vt:lpstr>
      <vt:lpstr>№5 (2)</vt:lpstr>
      <vt:lpstr>Чубин</vt:lpstr>
      <vt:lpstr>М.Лис</vt:lpstr>
      <vt:lpstr>ЗДО №1</vt:lpstr>
      <vt:lpstr>ЗДО №2</vt:lpstr>
      <vt:lpstr>ЗДО №5</vt:lpstr>
      <vt:lpstr>ЗДО №6</vt:lpstr>
      <vt:lpstr>цетр.розвитку</vt:lpstr>
      <vt:lpstr>ц.б.</vt:lpstr>
      <vt:lpstr>Група ц.гос</vt:lpstr>
      <vt:lpstr>лог</vt:lpstr>
      <vt:lpstr>ДЮСШ</vt:lpstr>
      <vt:lpstr>ЦДЮТ</vt:lpstr>
      <vt:lpstr>Д</vt:lpstr>
      <vt:lpstr>№2 (3)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Ekonomist</cp:lastModifiedBy>
  <cp:lastPrinted>2023-11-27T11:31:30Z</cp:lastPrinted>
  <dcterms:created xsi:type="dcterms:W3CDTF">2021-05-13T08:28:20Z</dcterms:created>
  <dcterms:modified xsi:type="dcterms:W3CDTF">2023-12-01T13:44:50Z</dcterms:modified>
</cp:coreProperties>
</file>